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stadgroen.sharepoint.com/sites/Stokkum/Projecten/D-2025-452 Vlaardingen Reno Reco 2026/30 (Bestek)/Werkbestanden bestek/"/>
    </mc:Choice>
  </mc:AlternateContent>
  <xr:revisionPtr revIDLastSave="3" documentId="8_{F4257E42-F760-44A9-9C1A-3CCF9FAA2A2A}" xr6:coauthVersionLast="47" xr6:coauthVersionMax="47" xr10:uidLastSave="{A95AC0EF-491D-478B-A4C0-954B05E9CB19}"/>
  <bookViews>
    <workbookView xWindow="36435" yWindow="-21720" windowWidth="29040" windowHeight="15840" xr2:uid="{437A0032-7442-4241-8E5E-C3BBBF2F0A0F}"/>
  </bookViews>
  <sheets>
    <sheet name="Bomen" sheetId="1" r:id="rId1"/>
    <sheet name="Blad1" sheetId="2" r:id="rId2"/>
  </sheets>
  <definedNames>
    <definedName name="_xlnm._FilterDatabase" localSheetId="0" hidden="1">Bomen!$A$5:$V$294</definedName>
    <definedName name="_xlnm.Print_Area" localSheetId="0">Bomen!$A$1:$Q$296</definedName>
    <definedName name="_xlnm.Print_Titles" localSheetId="0">Bomen!$5:$6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1" l="1"/>
  <c r="Q285" i="1"/>
  <c r="L23" i="1"/>
  <c r="J23" i="1"/>
  <c r="H23" i="1"/>
  <c r="Q121" i="1"/>
  <c r="Q170" i="1"/>
  <c r="Q120" i="1"/>
  <c r="Q107" i="1"/>
  <c r="Q96" i="1"/>
  <c r="Q35" i="1"/>
  <c r="Q23" i="1"/>
  <c r="Q21" i="1"/>
  <c r="Q17" i="1"/>
  <c r="H277" i="1"/>
  <c r="H254" i="1"/>
  <c r="L121" i="1"/>
  <c r="J121" i="1"/>
  <c r="L170" i="1"/>
  <c r="J170" i="1"/>
  <c r="H39" i="1"/>
  <c r="L120" i="1"/>
  <c r="J120" i="1"/>
  <c r="L107" i="1"/>
  <c r="J107" i="1"/>
  <c r="L96" i="1"/>
  <c r="J96" i="1"/>
  <c r="L35" i="1"/>
  <c r="J35" i="1"/>
  <c r="O35" i="1" s="1"/>
  <c r="L21" i="1"/>
  <c r="J21" i="1"/>
  <c r="L17" i="1"/>
  <c r="J17" i="1"/>
  <c r="H7" i="1"/>
  <c r="O121" i="1" l="1"/>
  <c r="O23" i="1"/>
  <c r="O170" i="1"/>
  <c r="O96" i="1"/>
  <c r="O21" i="1"/>
  <c r="O120" i="1"/>
  <c r="O17" i="1"/>
  <c r="O107" i="1"/>
  <c r="S291" i="1" l="1"/>
  <c r="S284" i="1"/>
  <c r="S290" i="1"/>
  <c r="S286" i="1"/>
  <c r="S289" i="1"/>
  <c r="S279" i="1"/>
  <c r="S277" i="1"/>
  <c r="S276" i="1"/>
  <c r="S273" i="1"/>
  <c r="S275" i="1"/>
  <c r="S271" i="1"/>
  <c r="S270" i="1"/>
  <c r="S269" i="1"/>
  <c r="S268" i="1"/>
  <c r="S266" i="1"/>
  <c r="S264" i="1"/>
  <c r="S251" i="1"/>
  <c r="S250" i="1"/>
  <c r="S248" i="1"/>
  <c r="S247" i="1"/>
  <c r="S246" i="1"/>
  <c r="S240" i="1"/>
  <c r="S243" i="1"/>
  <c r="S242" i="1"/>
  <c r="S234" i="1"/>
  <c r="S231" i="1"/>
  <c r="S229" i="1"/>
  <c r="S218" i="1"/>
  <c r="S217" i="1"/>
  <c r="S212" i="1"/>
  <c r="S209" i="1"/>
  <c r="S198" i="1"/>
  <c r="S190" i="1"/>
  <c r="S188" i="1"/>
  <c r="S183" i="1"/>
  <c r="S180" i="1"/>
  <c r="S179" i="1"/>
  <c r="S178" i="1"/>
  <c r="S177" i="1"/>
  <c r="S169" i="1"/>
  <c r="S168" i="1"/>
  <c r="S166" i="1"/>
  <c r="S164" i="1"/>
  <c r="S162" i="1"/>
  <c r="S158" i="1"/>
  <c r="S140" i="1"/>
  <c r="S135" i="1"/>
  <c r="S134" i="1"/>
  <c r="S133" i="1"/>
  <c r="S132" i="1"/>
  <c r="S126" i="1"/>
  <c r="S123" i="1"/>
  <c r="S119" i="1"/>
  <c r="S118" i="1"/>
  <c r="S117" i="1"/>
  <c r="S122" i="1"/>
  <c r="S111" i="1"/>
  <c r="S106" i="1"/>
  <c r="S101" i="1"/>
  <c r="S99" i="1"/>
  <c r="S98" i="1"/>
  <c r="S97" i="1"/>
  <c r="S89" i="1"/>
  <c r="S80" i="1"/>
  <c r="S78" i="1"/>
  <c r="S73" i="1"/>
  <c r="S69" i="1"/>
  <c r="S65" i="1"/>
  <c r="S58" i="1"/>
  <c r="S56" i="1"/>
  <c r="S54" i="1"/>
  <c r="S53" i="1"/>
  <c r="S52" i="1"/>
  <c r="S49" i="1"/>
  <c r="S45" i="1"/>
  <c r="S44" i="1"/>
  <c r="S42" i="1"/>
  <c r="S41" i="1"/>
  <c r="S39" i="1"/>
  <c r="S36" i="1"/>
  <c r="S30" i="1"/>
  <c r="S26" i="1"/>
  <c r="S25" i="1"/>
  <c r="S11" i="1"/>
  <c r="S8" i="1"/>
  <c r="S7" i="1"/>
  <c r="R291" i="1"/>
  <c r="R284" i="1"/>
  <c r="R290" i="1"/>
  <c r="R286" i="1"/>
  <c r="R283" i="1"/>
  <c r="R289" i="1"/>
  <c r="R279" i="1"/>
  <c r="R277" i="1"/>
  <c r="R276" i="1"/>
  <c r="R273" i="1"/>
  <c r="R275" i="1"/>
  <c r="R271" i="1"/>
  <c r="R270" i="1"/>
  <c r="R269" i="1"/>
  <c r="R268" i="1"/>
  <c r="R266" i="1"/>
  <c r="R265" i="1"/>
  <c r="R264" i="1"/>
  <c r="R260" i="1"/>
  <c r="R259" i="1"/>
  <c r="R258" i="1"/>
  <c r="R257" i="1"/>
  <c r="R254" i="1"/>
  <c r="R251" i="1"/>
  <c r="R250" i="1"/>
  <c r="R248" i="1"/>
  <c r="R247" i="1"/>
  <c r="R246" i="1"/>
  <c r="R245" i="1"/>
  <c r="R240" i="1"/>
  <c r="R244" i="1"/>
  <c r="R243" i="1"/>
  <c r="R242" i="1"/>
  <c r="R237" i="1"/>
  <c r="R236" i="1"/>
  <c r="R234" i="1"/>
  <c r="R231" i="1"/>
  <c r="R229" i="1"/>
  <c r="R218" i="1"/>
  <c r="R217" i="1"/>
  <c r="R213" i="1"/>
  <c r="R212" i="1"/>
  <c r="R209" i="1"/>
  <c r="R207" i="1"/>
  <c r="R198" i="1"/>
  <c r="R190" i="1"/>
  <c r="R188" i="1"/>
  <c r="R214" i="1"/>
  <c r="R183" i="1"/>
  <c r="R181" i="1"/>
  <c r="R180" i="1"/>
  <c r="R179" i="1"/>
  <c r="R178" i="1"/>
  <c r="R177" i="1"/>
  <c r="R169" i="1"/>
  <c r="R168" i="1"/>
  <c r="R166" i="1"/>
  <c r="R164" i="1"/>
  <c r="R162" i="1"/>
  <c r="R158" i="1"/>
  <c r="R157" i="1"/>
  <c r="R154" i="1"/>
  <c r="R153" i="1"/>
  <c r="R146" i="1"/>
  <c r="R141" i="1"/>
  <c r="R145" i="1"/>
  <c r="R143" i="1"/>
  <c r="R140" i="1"/>
  <c r="R139" i="1"/>
  <c r="R135" i="1"/>
  <c r="R137" i="1"/>
  <c r="R134" i="1"/>
  <c r="R133" i="1"/>
  <c r="R132" i="1"/>
  <c r="R126" i="1"/>
  <c r="R123" i="1"/>
  <c r="R119" i="1"/>
  <c r="R118" i="1"/>
  <c r="R117" i="1"/>
  <c r="R122" i="1"/>
  <c r="R111" i="1"/>
  <c r="R106" i="1"/>
  <c r="R101" i="1"/>
  <c r="R99" i="1"/>
  <c r="R98" i="1"/>
  <c r="R97" i="1"/>
  <c r="R95" i="1"/>
  <c r="R91" i="1"/>
  <c r="R89" i="1"/>
  <c r="R87" i="1"/>
  <c r="R86" i="1"/>
  <c r="R85" i="1"/>
  <c r="R80" i="1"/>
  <c r="R78" i="1"/>
  <c r="R75" i="1"/>
  <c r="R73" i="1"/>
  <c r="R69" i="1"/>
  <c r="R68" i="1"/>
  <c r="R65" i="1"/>
  <c r="R60" i="1"/>
  <c r="R59" i="1"/>
  <c r="R58" i="1"/>
  <c r="R56" i="1"/>
  <c r="R54" i="1"/>
  <c r="R53" i="1"/>
  <c r="R52" i="1"/>
  <c r="R49" i="1"/>
  <c r="R48" i="1"/>
  <c r="R45" i="1"/>
  <c r="R44" i="1"/>
  <c r="R42" i="1"/>
  <c r="R41" i="1"/>
  <c r="R39" i="1"/>
  <c r="R36" i="1"/>
  <c r="R30" i="1"/>
  <c r="R26" i="1"/>
  <c r="R25" i="1"/>
  <c r="R22" i="1"/>
  <c r="R11" i="1"/>
  <c r="R8" i="1"/>
  <c r="R7" i="1"/>
  <c r="P267" i="1"/>
  <c r="P186" i="1"/>
  <c r="Q291" i="1"/>
  <c r="Q284" i="1"/>
  <c r="Q290" i="1"/>
  <c r="Q286" i="1"/>
  <c r="Q283" i="1"/>
  <c r="Q289" i="1"/>
  <c r="Q281" i="1"/>
  <c r="Q280" i="1"/>
  <c r="Q279" i="1"/>
  <c r="Q278" i="1"/>
  <c r="Q277" i="1"/>
  <c r="Q276" i="1"/>
  <c r="Q273" i="1"/>
  <c r="Q272" i="1"/>
  <c r="Q275" i="1"/>
  <c r="Q271" i="1"/>
  <c r="Q270" i="1"/>
  <c r="Q269" i="1"/>
  <c r="Q268" i="1"/>
  <c r="Q267" i="1"/>
  <c r="Q266" i="1"/>
  <c r="Q265" i="1"/>
  <c r="Q264" i="1"/>
  <c r="Q262" i="1"/>
  <c r="Q261" i="1"/>
  <c r="Q260" i="1"/>
  <c r="Q259" i="1"/>
  <c r="Q258" i="1"/>
  <c r="Q257" i="1"/>
  <c r="Q256" i="1"/>
  <c r="Q255" i="1"/>
  <c r="Q254" i="1"/>
  <c r="Q253" i="1"/>
  <c r="Q252" i="1"/>
  <c r="Q251" i="1"/>
  <c r="Q250" i="1"/>
  <c r="Q249" i="1"/>
  <c r="Q248" i="1"/>
  <c r="Q247" i="1"/>
  <c r="Q246" i="1"/>
  <c r="Q245" i="1"/>
  <c r="Q240" i="1"/>
  <c r="Q244" i="1"/>
  <c r="Q243" i="1"/>
  <c r="Q242" i="1"/>
  <c r="Q237" i="1"/>
  <c r="Q236" i="1"/>
  <c r="Q235" i="1"/>
  <c r="Q234" i="1"/>
  <c r="Q233" i="1"/>
  <c r="Q232" i="1"/>
  <c r="Q231" i="1"/>
  <c r="Q230" i="1"/>
  <c r="Q229" i="1"/>
  <c r="Q228" i="1"/>
  <c r="Q227" i="1"/>
  <c r="Q218" i="1"/>
  <c r="Q217" i="1"/>
  <c r="Q216" i="1"/>
  <c r="Q215" i="1"/>
  <c r="Q213" i="1"/>
  <c r="Q212" i="1"/>
  <c r="Q209" i="1"/>
  <c r="Q207" i="1"/>
  <c r="Q198" i="1"/>
  <c r="Q193" i="1"/>
  <c r="Q190" i="1"/>
  <c r="Q189" i="1"/>
  <c r="Q191" i="1"/>
  <c r="Q188" i="1"/>
  <c r="Q214" i="1"/>
  <c r="Q183" i="1"/>
  <c r="Q182" i="1"/>
  <c r="Q181" i="1"/>
  <c r="Q180" i="1"/>
  <c r="Q179" i="1"/>
  <c r="Q178" i="1"/>
  <c r="Q177" i="1"/>
  <c r="Q171" i="1"/>
  <c r="Q174" i="1"/>
  <c r="Q169" i="1"/>
  <c r="Q168" i="1"/>
  <c r="Q167" i="1"/>
  <c r="Q166" i="1"/>
  <c r="Q165" i="1"/>
  <c r="Q164" i="1"/>
  <c r="Q162" i="1"/>
  <c r="Q160" i="1"/>
  <c r="Q158" i="1"/>
  <c r="Q157" i="1"/>
  <c r="Q155" i="1"/>
  <c r="Q154" i="1"/>
  <c r="Q153" i="1"/>
  <c r="Q146" i="1"/>
  <c r="Q141" i="1"/>
  <c r="Q145" i="1"/>
  <c r="Q143" i="1"/>
  <c r="Q140" i="1"/>
  <c r="Q139" i="1"/>
  <c r="Q138" i="1"/>
  <c r="Q135" i="1"/>
  <c r="Q137" i="1"/>
  <c r="Q134" i="1"/>
  <c r="Q133" i="1"/>
  <c r="Q132" i="1"/>
  <c r="Q130" i="1"/>
  <c r="Q126" i="1"/>
  <c r="Q125" i="1"/>
  <c r="Q124" i="1"/>
  <c r="Q123" i="1"/>
  <c r="Q114" i="1"/>
  <c r="Q113" i="1"/>
  <c r="Q119" i="1"/>
  <c r="Q118" i="1"/>
  <c r="Q117" i="1"/>
  <c r="Q122" i="1"/>
  <c r="Q111" i="1"/>
  <c r="Q106" i="1"/>
  <c r="Q101" i="1"/>
  <c r="Q99" i="1"/>
  <c r="Q98" i="1"/>
  <c r="Q97" i="1"/>
  <c r="Q93" i="1"/>
  <c r="Q92" i="1"/>
  <c r="Q95" i="1"/>
  <c r="Q91" i="1"/>
  <c r="Q90" i="1"/>
  <c r="Q89" i="1"/>
  <c r="Q87" i="1"/>
  <c r="Q86" i="1"/>
  <c r="Q85" i="1"/>
  <c r="Q84" i="1"/>
  <c r="Q83" i="1"/>
  <c r="Q82" i="1"/>
  <c r="Q80" i="1"/>
  <c r="Q78" i="1"/>
  <c r="Q77" i="1"/>
  <c r="Q75" i="1"/>
  <c r="Q74" i="1"/>
  <c r="Q73" i="1"/>
  <c r="Q72" i="1"/>
  <c r="Q69" i="1"/>
  <c r="Q68" i="1"/>
  <c r="Q67" i="1"/>
  <c r="Q65" i="1"/>
  <c r="Q64" i="1"/>
  <c r="Q60" i="1"/>
  <c r="Q59" i="1"/>
  <c r="Q58" i="1"/>
  <c r="Q56" i="1"/>
  <c r="Q54" i="1"/>
  <c r="Q53" i="1"/>
  <c r="Q52" i="1"/>
  <c r="Q50" i="1"/>
  <c r="Q49" i="1"/>
  <c r="Q48" i="1"/>
  <c r="Q46" i="1"/>
  <c r="Q45" i="1"/>
  <c r="Q44" i="1"/>
  <c r="Q42" i="1"/>
  <c r="Q41" i="1"/>
  <c r="Q40" i="1"/>
  <c r="Q39" i="1"/>
  <c r="Q36" i="1"/>
  <c r="Q34" i="1"/>
  <c r="Q33" i="1"/>
  <c r="Q31" i="1"/>
  <c r="Q30" i="1"/>
  <c r="Q29" i="1"/>
  <c r="Q28" i="1"/>
  <c r="Q27" i="1"/>
  <c r="Q26" i="1"/>
  <c r="Q25" i="1"/>
  <c r="Q22" i="1"/>
  <c r="Q16" i="1"/>
  <c r="Q20" i="1"/>
  <c r="Q15" i="1"/>
  <c r="Q11" i="1"/>
  <c r="Q9" i="1"/>
  <c r="Q8" i="1"/>
  <c r="Q7" i="1"/>
  <c r="P164" i="1"/>
  <c r="P123" i="1"/>
  <c r="P111" i="1"/>
  <c r="P56" i="1"/>
  <c r="P52" i="1"/>
  <c r="P49" i="1"/>
  <c r="H252" i="1"/>
  <c r="O252" i="1" s="1"/>
  <c r="J283" i="1"/>
  <c r="H283" i="1"/>
  <c r="H265" i="1"/>
  <c r="O267" i="1"/>
  <c r="O186" i="1"/>
  <c r="L268" i="1"/>
  <c r="J268" i="1"/>
  <c r="H268" i="1"/>
  <c r="L69" i="1"/>
  <c r="J69" i="1"/>
  <c r="H69" i="1"/>
  <c r="L52" i="1"/>
  <c r="J52" i="1"/>
  <c r="H52" i="1"/>
  <c r="N241" i="1"/>
  <c r="M241" i="1"/>
  <c r="L241" i="1"/>
  <c r="K241" i="1"/>
  <c r="J241" i="1"/>
  <c r="I241" i="1"/>
  <c r="N282" i="1"/>
  <c r="M282" i="1"/>
  <c r="L282" i="1"/>
  <c r="K282" i="1"/>
  <c r="J282" i="1"/>
  <c r="I282" i="1"/>
  <c r="I175" i="1"/>
  <c r="J175" i="1"/>
  <c r="K175" i="1"/>
  <c r="L175" i="1"/>
  <c r="M175" i="1"/>
  <c r="N175" i="1"/>
  <c r="I176" i="1"/>
  <c r="J176" i="1"/>
  <c r="K176" i="1"/>
  <c r="L176" i="1"/>
  <c r="M176" i="1"/>
  <c r="N176" i="1"/>
  <c r="H281" i="1"/>
  <c r="J281" i="1"/>
  <c r="L281" i="1"/>
  <c r="L213" i="1"/>
  <c r="L262" i="1"/>
  <c r="L261" i="1"/>
  <c r="L260" i="1"/>
  <c r="L259" i="1"/>
  <c r="L258" i="1"/>
  <c r="L257" i="1"/>
  <c r="L256" i="1"/>
  <c r="L255" i="1"/>
  <c r="L254" i="1"/>
  <c r="L237" i="1"/>
  <c r="L236" i="1"/>
  <c r="L216" i="1"/>
  <c r="L215" i="1"/>
  <c r="L207" i="1"/>
  <c r="L214" i="1"/>
  <c r="L157" i="1"/>
  <c r="L155" i="1"/>
  <c r="L154" i="1"/>
  <c r="L153" i="1"/>
  <c r="L146" i="1"/>
  <c r="L141" i="1"/>
  <c r="L145" i="1"/>
  <c r="L143" i="1"/>
  <c r="L137" i="1"/>
  <c r="L92" i="1"/>
  <c r="L95" i="1"/>
  <c r="L91" i="1"/>
  <c r="L87" i="1"/>
  <c r="L86" i="1"/>
  <c r="L85" i="1"/>
  <c r="L77" i="1"/>
  <c r="L75" i="1"/>
  <c r="L68" i="1"/>
  <c r="L60" i="1"/>
  <c r="L59" i="1"/>
  <c r="L48" i="1"/>
  <c r="L46" i="1"/>
  <c r="L22" i="1"/>
  <c r="L20" i="1"/>
  <c r="J265" i="1"/>
  <c r="J262" i="1"/>
  <c r="J261" i="1"/>
  <c r="J260" i="1"/>
  <c r="J259" i="1"/>
  <c r="J258" i="1"/>
  <c r="J257" i="1"/>
  <c r="J256" i="1"/>
  <c r="J255" i="1"/>
  <c r="J254" i="1"/>
  <c r="J245" i="1"/>
  <c r="J244" i="1"/>
  <c r="J237" i="1"/>
  <c r="J236" i="1"/>
  <c r="J216" i="1"/>
  <c r="J215" i="1"/>
  <c r="J207" i="1"/>
  <c r="J214" i="1"/>
  <c r="J181" i="1"/>
  <c r="J157" i="1"/>
  <c r="J155" i="1"/>
  <c r="J154" i="1"/>
  <c r="J153" i="1"/>
  <c r="J146" i="1"/>
  <c r="J141" i="1"/>
  <c r="J145" i="1"/>
  <c r="J143" i="1"/>
  <c r="J139" i="1"/>
  <c r="J137" i="1"/>
  <c r="J92" i="1"/>
  <c r="J95" i="1"/>
  <c r="J91" i="1"/>
  <c r="J87" i="1"/>
  <c r="J86" i="1"/>
  <c r="J85" i="1"/>
  <c r="J77" i="1"/>
  <c r="J75" i="1"/>
  <c r="J68" i="1"/>
  <c r="J60" i="1"/>
  <c r="J59" i="1"/>
  <c r="J48" i="1"/>
  <c r="J46" i="1"/>
  <c r="J22" i="1"/>
  <c r="J20" i="1"/>
  <c r="L9" i="1"/>
  <c r="J9" i="1"/>
  <c r="H20" i="1"/>
  <c r="L15" i="1"/>
  <c r="J15" i="1"/>
  <c r="H262" i="1"/>
  <c r="H261" i="1"/>
  <c r="H260" i="1"/>
  <c r="H259" i="1"/>
  <c r="H258" i="1"/>
  <c r="H257" i="1"/>
  <c r="H256" i="1"/>
  <c r="H255" i="1"/>
  <c r="H245" i="1"/>
  <c r="H244" i="1"/>
  <c r="H237" i="1"/>
  <c r="H236" i="1"/>
  <c r="H232" i="1"/>
  <c r="O232" i="1" s="1"/>
  <c r="H216" i="1"/>
  <c r="H215" i="1"/>
  <c r="H207" i="1"/>
  <c r="H214" i="1"/>
  <c r="H181" i="1"/>
  <c r="H157" i="1"/>
  <c r="H155" i="1"/>
  <c r="H154" i="1"/>
  <c r="H153" i="1"/>
  <c r="H146" i="1"/>
  <c r="H141" i="1"/>
  <c r="H145" i="1"/>
  <c r="H143" i="1"/>
  <c r="H139" i="1"/>
  <c r="H137" i="1"/>
  <c r="H114" i="1"/>
  <c r="O114" i="1" s="1"/>
  <c r="H92" i="1"/>
  <c r="H95" i="1"/>
  <c r="H91" i="1"/>
  <c r="H87" i="1"/>
  <c r="H86" i="1"/>
  <c r="H85" i="1"/>
  <c r="H77" i="1"/>
  <c r="H75" i="1"/>
  <c r="H68" i="1"/>
  <c r="H60" i="1"/>
  <c r="H59" i="1"/>
  <c r="H48" i="1"/>
  <c r="H46" i="1"/>
  <c r="H22" i="1"/>
  <c r="J213" i="1"/>
  <c r="H213" i="1"/>
  <c r="L74" i="1"/>
  <c r="J74" i="1"/>
  <c r="H74" i="1"/>
  <c r="H9" i="1"/>
  <c r="L292" i="1"/>
  <c r="J292" i="1"/>
  <c r="H292" i="1"/>
  <c r="L285" i="1"/>
  <c r="J285" i="1"/>
  <c r="H285" i="1"/>
  <c r="L291" i="1"/>
  <c r="J291" i="1"/>
  <c r="H291" i="1"/>
  <c r="L284" i="1"/>
  <c r="J284" i="1"/>
  <c r="H284" i="1"/>
  <c r="L290" i="1"/>
  <c r="J290" i="1"/>
  <c r="H290" i="1"/>
  <c r="L286" i="1"/>
  <c r="J286" i="1"/>
  <c r="H286" i="1"/>
  <c r="L289" i="1"/>
  <c r="J289" i="1"/>
  <c r="H289" i="1"/>
  <c r="H282" i="1"/>
  <c r="L280" i="1"/>
  <c r="J280" i="1"/>
  <c r="H280" i="1"/>
  <c r="L279" i="1"/>
  <c r="J279" i="1"/>
  <c r="H279" i="1"/>
  <c r="L278" i="1"/>
  <c r="J278" i="1"/>
  <c r="H278" i="1"/>
  <c r="L277" i="1"/>
  <c r="J277" i="1"/>
  <c r="L276" i="1"/>
  <c r="J276" i="1"/>
  <c r="H276" i="1"/>
  <c r="L273" i="1"/>
  <c r="J273" i="1"/>
  <c r="H273" i="1"/>
  <c r="L272" i="1"/>
  <c r="J272" i="1"/>
  <c r="H272" i="1"/>
  <c r="L275" i="1"/>
  <c r="J275" i="1"/>
  <c r="H275" i="1"/>
  <c r="L271" i="1"/>
  <c r="J271" i="1"/>
  <c r="H271" i="1"/>
  <c r="L270" i="1"/>
  <c r="J270" i="1"/>
  <c r="H270" i="1"/>
  <c r="L269" i="1"/>
  <c r="J269" i="1"/>
  <c r="H269" i="1"/>
  <c r="L266" i="1"/>
  <c r="J266" i="1"/>
  <c r="H266" i="1"/>
  <c r="L264" i="1"/>
  <c r="J264" i="1"/>
  <c r="H264" i="1"/>
  <c r="L253" i="1"/>
  <c r="J253" i="1"/>
  <c r="H253" i="1"/>
  <c r="L251" i="1"/>
  <c r="J251" i="1"/>
  <c r="H251" i="1"/>
  <c r="L250" i="1"/>
  <c r="J250" i="1"/>
  <c r="H250" i="1"/>
  <c r="L249" i="1"/>
  <c r="J249" i="1"/>
  <c r="H249" i="1"/>
  <c r="L248" i="1"/>
  <c r="J248" i="1"/>
  <c r="H248" i="1"/>
  <c r="L247" i="1"/>
  <c r="J247" i="1"/>
  <c r="H247" i="1"/>
  <c r="L246" i="1"/>
  <c r="J246" i="1"/>
  <c r="H246" i="1"/>
  <c r="L240" i="1"/>
  <c r="J240" i="1"/>
  <c r="H240" i="1"/>
  <c r="L243" i="1"/>
  <c r="J243" i="1"/>
  <c r="H243" i="1"/>
  <c r="H241" i="1"/>
  <c r="L242" i="1"/>
  <c r="J242" i="1"/>
  <c r="H242" i="1"/>
  <c r="L235" i="1"/>
  <c r="J235" i="1"/>
  <c r="H235" i="1"/>
  <c r="L234" i="1"/>
  <c r="J234" i="1"/>
  <c r="H234" i="1"/>
  <c r="L233" i="1"/>
  <c r="J233" i="1"/>
  <c r="H233" i="1"/>
  <c r="L231" i="1"/>
  <c r="J231" i="1"/>
  <c r="H231" i="1"/>
  <c r="L230" i="1"/>
  <c r="J230" i="1"/>
  <c r="H230" i="1"/>
  <c r="L229" i="1"/>
  <c r="J229" i="1"/>
  <c r="H229" i="1"/>
  <c r="L228" i="1"/>
  <c r="J228" i="1"/>
  <c r="H228" i="1"/>
  <c r="L227" i="1"/>
  <c r="J227" i="1"/>
  <c r="H227" i="1"/>
  <c r="L218" i="1"/>
  <c r="J218" i="1"/>
  <c r="H218" i="1"/>
  <c r="L217" i="1"/>
  <c r="J217" i="1"/>
  <c r="H217" i="1"/>
  <c r="L212" i="1"/>
  <c r="J212" i="1"/>
  <c r="H212" i="1"/>
  <c r="L209" i="1"/>
  <c r="J209" i="1"/>
  <c r="H209" i="1"/>
  <c r="L198" i="1"/>
  <c r="J198" i="1"/>
  <c r="H198" i="1"/>
  <c r="L193" i="1"/>
  <c r="J193" i="1"/>
  <c r="H193" i="1"/>
  <c r="L190" i="1"/>
  <c r="J190" i="1"/>
  <c r="H190" i="1"/>
  <c r="L189" i="1"/>
  <c r="J189" i="1"/>
  <c r="H189" i="1"/>
  <c r="L191" i="1"/>
  <c r="J191" i="1"/>
  <c r="H191" i="1"/>
  <c r="L188" i="1"/>
  <c r="J188" i="1"/>
  <c r="H188" i="1"/>
  <c r="L183" i="1"/>
  <c r="J183" i="1"/>
  <c r="H183" i="1"/>
  <c r="L182" i="1"/>
  <c r="J182" i="1"/>
  <c r="H182" i="1"/>
  <c r="L180" i="1"/>
  <c r="J180" i="1"/>
  <c r="H180" i="1"/>
  <c r="L179" i="1"/>
  <c r="J179" i="1"/>
  <c r="H179" i="1"/>
  <c r="L178" i="1"/>
  <c r="J178" i="1"/>
  <c r="H178" i="1"/>
  <c r="L177" i="1"/>
  <c r="J177" i="1"/>
  <c r="H177" i="1"/>
  <c r="H176" i="1"/>
  <c r="H175" i="1"/>
  <c r="L171" i="1"/>
  <c r="J171" i="1"/>
  <c r="H171" i="1"/>
  <c r="L174" i="1"/>
  <c r="J174" i="1"/>
  <c r="H174" i="1"/>
  <c r="L169" i="1"/>
  <c r="J169" i="1"/>
  <c r="H169" i="1"/>
  <c r="L168" i="1"/>
  <c r="J168" i="1"/>
  <c r="H168" i="1"/>
  <c r="L167" i="1"/>
  <c r="J167" i="1"/>
  <c r="H167" i="1"/>
  <c r="L166" i="1"/>
  <c r="J166" i="1"/>
  <c r="H166" i="1"/>
  <c r="L165" i="1"/>
  <c r="J165" i="1"/>
  <c r="H165" i="1"/>
  <c r="L164" i="1"/>
  <c r="J164" i="1"/>
  <c r="H164" i="1"/>
  <c r="L162" i="1"/>
  <c r="J162" i="1"/>
  <c r="H162" i="1"/>
  <c r="L163" i="1"/>
  <c r="J163" i="1"/>
  <c r="H163" i="1"/>
  <c r="L160" i="1"/>
  <c r="J160" i="1"/>
  <c r="H160" i="1"/>
  <c r="L158" i="1"/>
  <c r="J158" i="1"/>
  <c r="H158" i="1"/>
  <c r="L140" i="1"/>
  <c r="J140" i="1"/>
  <c r="H140" i="1"/>
  <c r="L138" i="1"/>
  <c r="J138" i="1"/>
  <c r="H138" i="1"/>
  <c r="L135" i="1"/>
  <c r="J135" i="1"/>
  <c r="H135" i="1"/>
  <c r="L134" i="1"/>
  <c r="J134" i="1"/>
  <c r="H134" i="1"/>
  <c r="L133" i="1"/>
  <c r="J133" i="1"/>
  <c r="H133" i="1"/>
  <c r="L132" i="1"/>
  <c r="J132" i="1"/>
  <c r="H132" i="1"/>
  <c r="L130" i="1"/>
  <c r="J130" i="1"/>
  <c r="H130" i="1"/>
  <c r="L126" i="1"/>
  <c r="J126" i="1"/>
  <c r="H126" i="1"/>
  <c r="L125" i="1"/>
  <c r="J125" i="1"/>
  <c r="H125" i="1"/>
  <c r="L124" i="1"/>
  <c r="J124" i="1"/>
  <c r="H124" i="1"/>
  <c r="L123" i="1"/>
  <c r="J123" i="1"/>
  <c r="H123" i="1"/>
  <c r="L113" i="1"/>
  <c r="J113" i="1"/>
  <c r="H113" i="1"/>
  <c r="L119" i="1"/>
  <c r="J119" i="1"/>
  <c r="H119" i="1"/>
  <c r="L118" i="1"/>
  <c r="J118" i="1"/>
  <c r="H118" i="1"/>
  <c r="L117" i="1"/>
  <c r="J117" i="1"/>
  <c r="H117" i="1"/>
  <c r="L122" i="1"/>
  <c r="J122" i="1"/>
  <c r="H122" i="1"/>
  <c r="L111" i="1"/>
  <c r="J111" i="1"/>
  <c r="H111" i="1"/>
  <c r="L106" i="1"/>
  <c r="J106" i="1"/>
  <c r="H106" i="1"/>
  <c r="L101" i="1"/>
  <c r="J101" i="1"/>
  <c r="H101" i="1"/>
  <c r="L99" i="1"/>
  <c r="J99" i="1"/>
  <c r="H99" i="1"/>
  <c r="L98" i="1"/>
  <c r="J98" i="1"/>
  <c r="H98" i="1"/>
  <c r="L97" i="1"/>
  <c r="J97" i="1"/>
  <c r="H97" i="1"/>
  <c r="L93" i="1"/>
  <c r="J93" i="1"/>
  <c r="H93" i="1"/>
  <c r="L90" i="1"/>
  <c r="J90" i="1"/>
  <c r="H90" i="1"/>
  <c r="L89" i="1"/>
  <c r="J89" i="1"/>
  <c r="H89" i="1"/>
  <c r="L84" i="1"/>
  <c r="J84" i="1"/>
  <c r="H84" i="1"/>
  <c r="L83" i="1"/>
  <c r="J83" i="1"/>
  <c r="H83" i="1"/>
  <c r="L82" i="1"/>
  <c r="J82" i="1"/>
  <c r="H82" i="1"/>
  <c r="L80" i="1"/>
  <c r="J80" i="1"/>
  <c r="H80" i="1"/>
  <c r="L78" i="1"/>
  <c r="J78" i="1"/>
  <c r="H78" i="1"/>
  <c r="L73" i="1"/>
  <c r="J73" i="1"/>
  <c r="H73" i="1"/>
  <c r="L72" i="1"/>
  <c r="J72" i="1"/>
  <c r="H72" i="1"/>
  <c r="L67" i="1"/>
  <c r="J67" i="1"/>
  <c r="H67" i="1"/>
  <c r="L65" i="1"/>
  <c r="J65" i="1"/>
  <c r="H65" i="1"/>
  <c r="L64" i="1"/>
  <c r="J64" i="1"/>
  <c r="H64" i="1"/>
  <c r="L58" i="1"/>
  <c r="J58" i="1"/>
  <c r="H58" i="1"/>
  <c r="L56" i="1"/>
  <c r="J56" i="1"/>
  <c r="H56" i="1"/>
  <c r="L54" i="1"/>
  <c r="J54" i="1"/>
  <c r="H54" i="1"/>
  <c r="L53" i="1"/>
  <c r="J53" i="1"/>
  <c r="H53" i="1"/>
  <c r="L50" i="1"/>
  <c r="J50" i="1"/>
  <c r="H50" i="1"/>
  <c r="L49" i="1"/>
  <c r="J49" i="1"/>
  <c r="H49" i="1"/>
  <c r="L45" i="1"/>
  <c r="J45" i="1"/>
  <c r="H45" i="1"/>
  <c r="L44" i="1"/>
  <c r="J44" i="1"/>
  <c r="H44" i="1"/>
  <c r="L42" i="1"/>
  <c r="J42" i="1"/>
  <c r="H42" i="1"/>
  <c r="L41" i="1"/>
  <c r="J41" i="1"/>
  <c r="H41" i="1"/>
  <c r="L40" i="1"/>
  <c r="J40" i="1"/>
  <c r="H40" i="1"/>
  <c r="L39" i="1"/>
  <c r="J39" i="1"/>
  <c r="L36" i="1"/>
  <c r="J36" i="1"/>
  <c r="H36" i="1"/>
  <c r="L34" i="1"/>
  <c r="J34" i="1"/>
  <c r="H34" i="1"/>
  <c r="L33" i="1"/>
  <c r="J33" i="1"/>
  <c r="H33" i="1"/>
  <c r="L31" i="1"/>
  <c r="J31" i="1"/>
  <c r="H31" i="1"/>
  <c r="L30" i="1"/>
  <c r="J30" i="1"/>
  <c r="H30" i="1"/>
  <c r="L29" i="1"/>
  <c r="J29" i="1"/>
  <c r="H29" i="1"/>
  <c r="L28" i="1"/>
  <c r="J28" i="1"/>
  <c r="H28" i="1"/>
  <c r="L27" i="1"/>
  <c r="J27" i="1"/>
  <c r="H27" i="1"/>
  <c r="L26" i="1"/>
  <c r="J26" i="1"/>
  <c r="H26" i="1"/>
  <c r="L25" i="1"/>
  <c r="J25" i="1"/>
  <c r="H25" i="1"/>
  <c r="L16" i="1"/>
  <c r="J16" i="1"/>
  <c r="H16" i="1"/>
  <c r="H15" i="1"/>
  <c r="L11" i="1"/>
  <c r="J11" i="1"/>
  <c r="H11" i="1"/>
  <c r="L8" i="1"/>
  <c r="J8" i="1"/>
  <c r="H8" i="1"/>
  <c r="L7" i="1"/>
  <c r="J7" i="1"/>
  <c r="P6" i="1" l="1"/>
  <c r="O217" i="1"/>
  <c r="O7" i="1"/>
  <c r="O80" i="1"/>
  <c r="O125" i="1"/>
  <c r="O183" i="1"/>
  <c r="O271" i="1"/>
  <c r="O291" i="1"/>
  <c r="O257" i="1"/>
  <c r="O30" i="1"/>
  <c r="O207" i="1"/>
  <c r="O139" i="1"/>
  <c r="O283" i="1"/>
  <c r="O72" i="1"/>
  <c r="O113" i="1"/>
  <c r="O168" i="1"/>
  <c r="O179" i="1"/>
  <c r="O234" i="1"/>
  <c r="O266" i="1"/>
  <c r="O286" i="1"/>
  <c r="O54" i="1"/>
  <c r="O106" i="1"/>
  <c r="O227" i="1"/>
  <c r="O248" i="1"/>
  <c r="O289" i="1"/>
  <c r="O213" i="1"/>
  <c r="O133" i="1"/>
  <c r="O154" i="1"/>
  <c r="O73" i="1"/>
  <c r="O42" i="1"/>
  <c r="O90" i="1"/>
  <c r="O134" i="1"/>
  <c r="O169" i="1"/>
  <c r="O180" i="1"/>
  <c r="O193" i="1"/>
  <c r="O235" i="1"/>
  <c r="O277" i="1"/>
  <c r="O290" i="1"/>
  <c r="O64" i="1"/>
  <c r="O117" i="1"/>
  <c r="O165" i="1"/>
  <c r="O230" i="1"/>
  <c r="O251" i="1"/>
  <c r="O268" i="1"/>
  <c r="O237" i="1"/>
  <c r="O244" i="1"/>
  <c r="O245" i="1"/>
  <c r="O16" i="1"/>
  <c r="O53" i="1"/>
  <c r="O101" i="1"/>
  <c r="O160" i="1"/>
  <c r="O218" i="1"/>
  <c r="O247" i="1"/>
  <c r="O74" i="1"/>
  <c r="O228" i="1"/>
  <c r="O259" i="1"/>
  <c r="O52" i="1"/>
  <c r="O28" i="1"/>
  <c r="O166" i="1"/>
  <c r="O285" i="1"/>
  <c r="O65" i="1"/>
  <c r="O130" i="1"/>
  <c r="O91" i="1"/>
  <c r="O256" i="1"/>
  <c r="O177" i="1"/>
  <c r="O11" i="1"/>
  <c r="O158" i="1"/>
  <c r="O46" i="1"/>
  <c r="O260" i="1"/>
  <c r="O68" i="1"/>
  <c r="O279" i="1"/>
  <c r="O214" i="1"/>
  <c r="O191" i="1"/>
  <c r="O181" i="1"/>
  <c r="O77" i="1"/>
  <c r="O20" i="1"/>
  <c r="O143" i="1"/>
  <c r="O83" i="1"/>
  <c r="O146" i="1"/>
  <c r="O153" i="1"/>
  <c r="O27" i="1"/>
  <c r="O8" i="1"/>
  <c r="O36" i="1"/>
  <c r="O82" i="1"/>
  <c r="O126" i="1"/>
  <c r="O188" i="1"/>
  <c r="O275" i="1"/>
  <c r="O85" i="1"/>
  <c r="O215" i="1"/>
  <c r="O145" i="1"/>
  <c r="O87" i="1"/>
  <c r="O49" i="1"/>
  <c r="O98" i="1"/>
  <c r="O140" i="1"/>
  <c r="O212" i="1"/>
  <c r="O240" i="1"/>
  <c r="O86" i="1"/>
  <c r="O99" i="1"/>
  <c r="O281" i="1"/>
  <c r="O41" i="1"/>
  <c r="O89" i="1"/>
  <c r="O190" i="1"/>
  <c r="O276" i="1"/>
  <c r="O246" i="1"/>
  <c r="O123" i="1"/>
  <c r="O269" i="1"/>
  <c r="O39" i="1"/>
  <c r="O265" i="1"/>
  <c r="O59" i="1"/>
  <c r="O26" i="1"/>
  <c r="O33" i="1"/>
  <c r="O58" i="1"/>
  <c r="O122" i="1"/>
  <c r="O164" i="1"/>
  <c r="O198" i="1"/>
  <c r="O229" i="1"/>
  <c r="O250" i="1"/>
  <c r="O60" i="1"/>
  <c r="O157" i="1"/>
  <c r="O262" i="1"/>
  <c r="O243" i="1"/>
  <c r="O272" i="1"/>
  <c r="O292" i="1"/>
  <c r="O236" i="1"/>
  <c r="O50" i="1"/>
  <c r="O138" i="1"/>
  <c r="O34" i="1"/>
  <c r="O209" i="1"/>
  <c r="O29" i="1"/>
  <c r="O67" i="1"/>
  <c r="O119" i="1"/>
  <c r="O167" i="1"/>
  <c r="O178" i="1"/>
  <c r="O233" i="1"/>
  <c r="O264" i="1"/>
  <c r="O92" i="1"/>
  <c r="O15" i="1"/>
  <c r="O40" i="1"/>
  <c r="O84" i="1"/>
  <c r="O132" i="1"/>
  <c r="O189" i="1"/>
  <c r="O273" i="1"/>
  <c r="O9" i="1"/>
  <c r="O69" i="1"/>
  <c r="O45" i="1"/>
  <c r="O254" i="1"/>
  <c r="O255" i="1"/>
  <c r="O171" i="1"/>
  <c r="O137" i="1"/>
  <c r="O31" i="1"/>
  <c r="O141" i="1"/>
  <c r="O22" i="1"/>
  <c r="O258" i="1"/>
  <c r="O216" i="1"/>
  <c r="O78" i="1"/>
  <c r="O174" i="1"/>
  <c r="O182" i="1"/>
  <c r="O284" i="1"/>
  <c r="O48" i="1"/>
  <c r="O75" i="1"/>
  <c r="O25" i="1"/>
  <c r="O44" i="1"/>
  <c r="O56" i="1"/>
  <c r="O93" i="1"/>
  <c r="O111" i="1"/>
  <c r="O124" i="1"/>
  <c r="O135" i="1"/>
  <c r="O162" i="1"/>
  <c r="O242" i="1"/>
  <c r="O249" i="1"/>
  <c r="O270" i="1"/>
  <c r="O278" i="1"/>
  <c r="O155" i="1"/>
  <c r="O261" i="1"/>
  <c r="O95" i="1"/>
  <c r="O97" i="1"/>
  <c r="O280" i="1"/>
  <c r="O118" i="1"/>
  <c r="O231" i="1"/>
  <c r="O253" i="1"/>
  <c r="T163" i="1"/>
  <c r="T124" i="1"/>
  <c r="T123" i="1"/>
  <c r="O294" i="1" l="1"/>
</calcChain>
</file>

<file path=xl/sharedStrings.xml><?xml version="1.0" encoding="utf-8"?>
<sst xmlns="http://schemas.openxmlformats.org/spreadsheetml/2006/main" count="703" uniqueCount="332">
  <si>
    <t>Aantal</t>
  </si>
  <si>
    <t>soort</t>
  </si>
  <si>
    <t>Acer campestre</t>
  </si>
  <si>
    <t>Acer campestre 'Elsrijk'</t>
  </si>
  <si>
    <t>Acer campestre 'Fastigiatum'</t>
  </si>
  <si>
    <t>Acer freemanii 'Armstrong'</t>
  </si>
  <si>
    <t>Acer freemanii 'Elegant'</t>
  </si>
  <si>
    <t>Acer 'Jeffersred' (zie Autumn Blaze)</t>
  </si>
  <si>
    <t>Acer negundo</t>
  </si>
  <si>
    <t>Acer platanoides</t>
  </si>
  <si>
    <t>Acer platanoides 'Ebbens Column'</t>
  </si>
  <si>
    <t>Acer platanoides 'Crimson King'</t>
  </si>
  <si>
    <t>Acer platanoides 'Deborah'</t>
  </si>
  <si>
    <t>Acer platanoides 'Drummondii'</t>
  </si>
  <si>
    <t>Acer platanoides 'Globosum'</t>
  </si>
  <si>
    <t>Acer platanoides 'Royal Red'</t>
  </si>
  <si>
    <t>Acer platanoides 'Schwedleri'</t>
  </si>
  <si>
    <t>Acer pseudoplatanus</t>
  </si>
  <si>
    <t>Acer pseudoplatanus 'Leopoldii'</t>
  </si>
  <si>
    <t>Acer rubrum</t>
  </si>
  <si>
    <t>Acer rubrum 'Scanlon'</t>
  </si>
  <si>
    <t>Acer saccharinum</t>
  </si>
  <si>
    <t>Acer saccharinum 'Asplenifolium'</t>
  </si>
  <si>
    <t>Acer saccharum</t>
  </si>
  <si>
    <t>Aesculus carnea</t>
  </si>
  <si>
    <t>Aesculus flava</t>
  </si>
  <si>
    <t>Aesculus hippocastanum</t>
  </si>
  <si>
    <t>Aesculus hippocastanum 'Baumannii'</t>
  </si>
  <si>
    <t>Albizia julibrissin</t>
  </si>
  <si>
    <t>Alnus cordata</t>
  </si>
  <si>
    <t>Alnus glutinosa</t>
  </si>
  <si>
    <t>Alnus glutinosa 'Aurea'</t>
  </si>
  <si>
    <t>Alnus glutinosa 'Imperialis'</t>
  </si>
  <si>
    <t>Alnus glutinosa 'Laciniata'</t>
  </si>
  <si>
    <t>Alnus incana</t>
  </si>
  <si>
    <t>Alnus incana 'Aurea'</t>
  </si>
  <si>
    <t>Alnus spaethii 'Spaeth'</t>
  </si>
  <si>
    <t>Alnus spaethii</t>
  </si>
  <si>
    <t>Amelanchier arborea 'Robin Hill'</t>
  </si>
  <si>
    <t>Amelanchier lamarckii</t>
  </si>
  <si>
    <t>Betula ermanii</t>
  </si>
  <si>
    <t>Betula nigra</t>
  </si>
  <si>
    <t>Betula nigra 'Heritage'</t>
  </si>
  <si>
    <t>Betula pendula</t>
  </si>
  <si>
    <t>Betula pendula 'Fastigiata'</t>
  </si>
  <si>
    <t>Betula pendula 'Tristis'</t>
  </si>
  <si>
    <t>Betula pendula 'Youngii'</t>
  </si>
  <si>
    <t>Betula pubescens</t>
  </si>
  <si>
    <t>Betula utilis 'Doorenbos'</t>
  </si>
  <si>
    <t>Betula utilis var. jacquemontii</t>
  </si>
  <si>
    <t>Carpinus betulus</t>
  </si>
  <si>
    <t>Carpinus betulus 'Fastigiata'</t>
  </si>
  <si>
    <t>Carpinus betulus 'Frans Fontaine'</t>
  </si>
  <si>
    <t>Carpinus betulus 'Lucas'</t>
  </si>
  <si>
    <t>Carpinus betulus 'Purpurea'</t>
  </si>
  <si>
    <t>Castanea sativa</t>
  </si>
  <si>
    <t>Catalpa bignonioides</t>
  </si>
  <si>
    <t>Catalpa bignonioides 'Aurea'</t>
  </si>
  <si>
    <t>Catalpa bignonioides 'Nana'</t>
  </si>
  <si>
    <t>Cedrus libani 'Glauca'</t>
  </si>
  <si>
    <t>Cercidiphyllum japonicum</t>
  </si>
  <si>
    <t>Cercis canadensis 'Forest Pansy'</t>
  </si>
  <si>
    <t>Cercis siliquastrum</t>
  </si>
  <si>
    <t>Clerodendrum trichototum'</t>
  </si>
  <si>
    <t>Cornus controversa</t>
  </si>
  <si>
    <t>Cornus mas</t>
  </si>
  <si>
    <t>Corylus avellana</t>
  </si>
  <si>
    <t>Corylus colurna</t>
  </si>
  <si>
    <t>Crataegus laevigata</t>
  </si>
  <si>
    <t>Crataegus lavellei</t>
  </si>
  <si>
    <t>Crataegus lavellei 'Carrierei'</t>
  </si>
  <si>
    <t>Crataegus media 'Pauls Scarlet'</t>
  </si>
  <si>
    <t>Crataegus monogyna</t>
  </si>
  <si>
    <t>Crataegus monogyna 'Stricta'</t>
  </si>
  <si>
    <t>Fagus sylvatica</t>
  </si>
  <si>
    <t>Fagus sylvatica 'Atropunicea'</t>
  </si>
  <si>
    <t>Fagus sylvatica 'Dawyck'</t>
  </si>
  <si>
    <t>Fagus sylvtica 'Dawyck Gold'</t>
  </si>
  <si>
    <t>Fagus sylvatica 'Dawyck Purple'</t>
  </si>
  <si>
    <t>Fagus sylvatica 'Pendula'</t>
  </si>
  <si>
    <t>Fagus sylvatica 'Purpurea Pendula'</t>
  </si>
  <si>
    <t>Fagus sylvatica 'Purpurea Tricolor'</t>
  </si>
  <si>
    <t>Fagus sylvatica 'Swat Magret'</t>
  </si>
  <si>
    <t>Fraxinus angustifolia 'Raywood'</t>
  </si>
  <si>
    <t>Fraxinus excelsior</t>
  </si>
  <si>
    <t>Fraxinus excelsior 'Allgold'</t>
  </si>
  <si>
    <t>Fraxinus excelsior 'Atlas'</t>
  </si>
  <si>
    <t>Fraxinus excelsior 'Geessink'</t>
  </si>
  <si>
    <t>Fraxinus excelsior 'Jaspidea'</t>
  </si>
  <si>
    <t>Fraxinus excelsior 'Pendula'</t>
  </si>
  <si>
    <t>Fraxinus excelsior 'Westhofs Glorie'</t>
  </si>
  <si>
    <t>Fraxinus ornus</t>
  </si>
  <si>
    <t>Fraxinus pennsylvanica</t>
  </si>
  <si>
    <t>Ginkgo biloba</t>
  </si>
  <si>
    <t>Gingko biloba (mannelijk)</t>
  </si>
  <si>
    <t>Gleditsia tricanthos</t>
  </si>
  <si>
    <t>Gleditsia triacanthos 'Shademaster'</t>
  </si>
  <si>
    <t>Gleditsia triacanthos 'Skyline'</t>
  </si>
  <si>
    <t>Gleditsia triacanthos 'Sunburst'</t>
  </si>
  <si>
    <t>Gleditsia triacanthos 'Ruby Lace'</t>
  </si>
  <si>
    <t>Heptacodium miconioides</t>
  </si>
  <si>
    <t xml:space="preserve">Ilex aquifolium </t>
  </si>
  <si>
    <t>Juglans regia</t>
  </si>
  <si>
    <t>Juglans regia 'Nr. 16'</t>
  </si>
  <si>
    <t>Juglans regia 'Broadview'</t>
  </si>
  <si>
    <t>Juglans regia Buccaneer'</t>
  </si>
  <si>
    <t>Koelreuteria paniculata</t>
  </si>
  <si>
    <t>Laburnum watereri</t>
  </si>
  <si>
    <t>Laburnum watereri 'Vossii'</t>
  </si>
  <si>
    <t>Larix kaempferi</t>
  </si>
  <si>
    <t>Liquidambar styraciflua</t>
  </si>
  <si>
    <t>Liquidambar styraciflua 'Gumball'</t>
  </si>
  <si>
    <t>Liquidambar styracilfua 'Moraine'</t>
  </si>
  <si>
    <t>Liquidambar styracilfua 'Slender Silhoutte'</t>
  </si>
  <si>
    <t>Liquidambar styraciflua 'Worplesdon'</t>
  </si>
  <si>
    <t>Liriodendron tulipifera</t>
  </si>
  <si>
    <t>Magnolia 'Galaxy'</t>
  </si>
  <si>
    <t>Magnolia kobus</t>
  </si>
  <si>
    <t>Magnolia loebneri 'Merril'</t>
  </si>
  <si>
    <t>Malus 'Evereste'</t>
  </si>
  <si>
    <t>Malus 'Mokum'</t>
  </si>
  <si>
    <t>Malus 'Rudolph'</t>
  </si>
  <si>
    <t>Malus domestica</t>
  </si>
  <si>
    <t>Malus domestica 'James Grieve'</t>
  </si>
  <si>
    <t>Malus domestica 'Mirabelle de Nancy'</t>
  </si>
  <si>
    <t>Malus domestica 'Elstar'</t>
  </si>
  <si>
    <t>Malus domestica 'Jonagold'</t>
  </si>
  <si>
    <t>Malus floribunda</t>
  </si>
  <si>
    <t>Malus sylvestris</t>
  </si>
  <si>
    <t>Malus toringo</t>
  </si>
  <si>
    <t>Malus toringo 'Brouwers Beauty'</t>
  </si>
  <si>
    <t>Mespilus germanica</t>
  </si>
  <si>
    <t>Mespilus germanica 'Bredase Reus'</t>
  </si>
  <si>
    <t>Metasequoia glyptostroboides</t>
  </si>
  <si>
    <t>Metasequoia glyptostroboides 'Goldrush'</t>
  </si>
  <si>
    <t>Morus nigra</t>
  </si>
  <si>
    <t>Nyssa sylvatica</t>
  </si>
  <si>
    <t>Nyssa aquatica</t>
  </si>
  <si>
    <t>Parrotia persica</t>
  </si>
  <si>
    <t>Parrotia persica 'Vanessa'</t>
  </si>
  <si>
    <t>Paulownia tomentosa</t>
  </si>
  <si>
    <t>Picea omorika</t>
  </si>
  <si>
    <t>Pinus nigra</t>
  </si>
  <si>
    <t>Pinus sylvestris</t>
  </si>
  <si>
    <t>Platanus x hispanica 'Tremonia'</t>
  </si>
  <si>
    <t>Platanus orientalis</t>
  </si>
  <si>
    <t>Platanus orientalis 'Minaret'</t>
  </si>
  <si>
    <t>Platanus x hispanica</t>
  </si>
  <si>
    <t>Populus canadensis</t>
  </si>
  <si>
    <t>populus canadensis 'Serotina de Selys'</t>
  </si>
  <si>
    <t>Populus canescens</t>
  </si>
  <si>
    <t>Populus canescens 'De Moffart'</t>
  </si>
  <si>
    <t>Populus canescens 'Schijndel'</t>
  </si>
  <si>
    <t>Populus nigra</t>
  </si>
  <si>
    <t>Populus nigra 'Italica'</t>
  </si>
  <si>
    <t>Populus tremula</t>
  </si>
  <si>
    <t>Populus tremula 'Erecta'</t>
  </si>
  <si>
    <t>Prunus 'Accolade'</t>
  </si>
  <si>
    <t>Prunus 'Spire'</t>
  </si>
  <si>
    <t>Prunus amygdalo persica</t>
  </si>
  <si>
    <t>Prunus avium</t>
  </si>
  <si>
    <t>Prunus avium 'Sunburst'</t>
  </si>
  <si>
    <t>Prunus avium 'Landscape Bloom'</t>
  </si>
  <si>
    <t>Prunus avium 'Plena'</t>
  </si>
  <si>
    <t>Prunus avium 'Regina'</t>
  </si>
  <si>
    <t>Prunus cerasifera 'Nigra'</t>
  </si>
  <si>
    <t>Prunus domestica 'Hauszwetsche'</t>
  </si>
  <si>
    <t>Prunus domestica 'Opal'</t>
  </si>
  <si>
    <t>Prunus goundouinii 'Schnee'</t>
  </si>
  <si>
    <t>Prunus maackii 'Amber Beauty'</t>
  </si>
  <si>
    <t>Prunus padus</t>
  </si>
  <si>
    <t>Prunus padus 'Colorata'</t>
  </si>
  <si>
    <t>Prunus persica 'Avalon Pride'</t>
  </si>
  <si>
    <t>Prunus persica 'Champion'</t>
  </si>
  <si>
    <t>Prunus persica 'Suncrest'</t>
  </si>
  <si>
    <t>Prunus sargentii</t>
  </si>
  <si>
    <t>Prunus sargentii 'Charles Sargent'</t>
  </si>
  <si>
    <t>Prunus sargentii 'Rancho'</t>
  </si>
  <si>
    <t>Prunus serrula</t>
  </si>
  <si>
    <t>Prunus serrulata 'Amanogawa'</t>
  </si>
  <si>
    <t>Prunus serrulata 'Fugenzo'</t>
  </si>
  <si>
    <t>Prunus serrulata 'Kanzan'</t>
  </si>
  <si>
    <t>Prunus serrulata 'Kiku Shidare'</t>
  </si>
  <si>
    <t>Prunus serrulata 'Shirotae'</t>
  </si>
  <si>
    <t>Prunus serrulata 'Sunset Boulevard'</t>
  </si>
  <si>
    <t>Prunus spinosa</t>
  </si>
  <si>
    <t>Prunus subhirtella 'Autumnalis'</t>
  </si>
  <si>
    <t>Prunus subhirtella 'Autumnalis Rosea'</t>
  </si>
  <si>
    <t>Pterocarya fraxinifolia</t>
  </si>
  <si>
    <t>Pyrus calleryana 'Chanticleer'</t>
  </si>
  <si>
    <t>Pyrus communis</t>
  </si>
  <si>
    <t>Pyrus communis 'Conference'</t>
  </si>
  <si>
    <t>Pyrus communis 'Gieser Wildeman'</t>
  </si>
  <si>
    <t>Pyrus communis 'Williams'</t>
  </si>
  <si>
    <t>Pyrus communis 'Beech Hill'</t>
  </si>
  <si>
    <t>Pyrus communis 'Beurré Hardy'</t>
  </si>
  <si>
    <t>Pyrus communis 'Doyenné du Comice'</t>
  </si>
  <si>
    <t>Pyrus pyrifolia 'Chojuro'</t>
  </si>
  <si>
    <t>Quercus cerris</t>
  </si>
  <si>
    <t>Quercus coccinea</t>
  </si>
  <si>
    <t>Quercus frainetto</t>
  </si>
  <si>
    <t>Quercus ilex</t>
  </si>
  <si>
    <t>Quercus palustris</t>
  </si>
  <si>
    <t>Quercus palustris 'Green Pillar'</t>
  </si>
  <si>
    <t>Quercus petraea</t>
  </si>
  <si>
    <t>Quercus robur</t>
  </si>
  <si>
    <t>Quercus robur 'Concordia'</t>
  </si>
  <si>
    <t>Quercus robur 'Fastigiata'</t>
  </si>
  <si>
    <t>Quercus robur 'Fastigiata Koster'</t>
  </si>
  <si>
    <t>Quercus rubra</t>
  </si>
  <si>
    <t>Quercus x warei 'Wind Candle'</t>
  </si>
  <si>
    <t>Robinia pseudoacacia</t>
  </si>
  <si>
    <t>Robinia pseudoacacia Frisia'</t>
  </si>
  <si>
    <t>Robinia pseudoacacia 'Pyramidalis'</t>
  </si>
  <si>
    <t>Robinia pseodoacacia 'Sandraudiga'</t>
  </si>
  <si>
    <t>Robinia pseudoacacia 'Umbraculifera'</t>
  </si>
  <si>
    <t>Salix alba</t>
  </si>
  <si>
    <t>Salix alba 'Chermesina'</t>
  </si>
  <si>
    <t>Salix alba 'Liempde'</t>
  </si>
  <si>
    <t>Salix alba 'Sericea'</t>
  </si>
  <si>
    <t>Salix caprea</t>
  </si>
  <si>
    <t>Salix sepulcralis 'Chrysocoma'</t>
  </si>
  <si>
    <t>Salix viminalis</t>
  </si>
  <si>
    <t>Sequoia sempervirens</t>
  </si>
  <si>
    <t>Sorbus aria</t>
  </si>
  <si>
    <t>Sorbus aria 'Magnifica'</t>
  </si>
  <si>
    <t>Sorbus arnoldiana 'Schouten'</t>
  </si>
  <si>
    <t>Sorbus aucuparia</t>
  </si>
  <si>
    <t>Sorbus aucuparia 'Fastigiata'</t>
  </si>
  <si>
    <t>Sorbus aucuparia 'Sheerwater Seedling'</t>
  </si>
  <si>
    <t>Sorbus intermedia</t>
  </si>
  <si>
    <t>Sorbus latifolia 'Henk Vink'</t>
  </si>
  <si>
    <t>Sorbus thuringiaca 'Fastigiata'</t>
  </si>
  <si>
    <t>Styphnolobium japonicum 'Pendula'</t>
  </si>
  <si>
    <t>Styphnolobium japonicum</t>
  </si>
  <si>
    <t>Styrax japonicus</t>
  </si>
  <si>
    <t>Taxodium distichum</t>
  </si>
  <si>
    <t>Tilia cordata</t>
  </si>
  <si>
    <t>Tilia cordata 'Böhlje'</t>
  </si>
  <si>
    <t>Tilia cordata 'Greenspire'</t>
  </si>
  <si>
    <t>Tilia europea</t>
  </si>
  <si>
    <t>Tilia europaea 'Euchlora'</t>
  </si>
  <si>
    <t>Tilia europaea 'Pallida'</t>
  </si>
  <si>
    <t>Tilia platyphyllos</t>
  </si>
  <si>
    <t>Tilia tomentosa</t>
  </si>
  <si>
    <t>Tilia tomentosa 'Brabant'</t>
  </si>
  <si>
    <t>Tilia tomentosa 'Szeleste'</t>
  </si>
  <si>
    <t>Toona sinensis</t>
  </si>
  <si>
    <t>Tsuga heterophylla</t>
  </si>
  <si>
    <t>Ulmus 'Morfeo'</t>
  </si>
  <si>
    <t>Ulmus 'Columella'</t>
  </si>
  <si>
    <t>Ulmus 'Lobel'</t>
  </si>
  <si>
    <t>Ulmus 'New Horizon'</t>
  </si>
  <si>
    <t>Ulmus glabra 'Camperdownii'</t>
  </si>
  <si>
    <t>Ulmus hollandica 'Vegeta'</t>
  </si>
  <si>
    <t>Ulmus laevis</t>
  </si>
  <si>
    <t>Zelkova serrata 'Village Green'</t>
  </si>
  <si>
    <t>Malus domestica 'Rode Boskoop S.H.'</t>
  </si>
  <si>
    <t>Amelanchier alnifolia 'Obelisk'</t>
  </si>
  <si>
    <t>Fagus sylvatica 'Zlata'</t>
  </si>
  <si>
    <t>Malus toringo var. sargentii</t>
  </si>
  <si>
    <t>Malus toringo 'Sargentii' (zie var. sargentii)</t>
  </si>
  <si>
    <t>Prunus 'Pandora'</t>
  </si>
  <si>
    <t>Tilia europaea 'Koningslinde' (synoniem, zie T.e. 'Pallida')</t>
  </si>
  <si>
    <t>Ulmus carpinifolia 'Wredei' (synoniem, zie U. h. 'Wredei')</t>
  </si>
  <si>
    <t>opmerking</t>
  </si>
  <si>
    <t>Crataegus prunifolia 'Splendens' (synoniem C. persimilis S.)</t>
  </si>
  <si>
    <t>Crataegus x persimilis 'Splendens'</t>
  </si>
  <si>
    <t>stek of op A. saccharinum</t>
  </si>
  <si>
    <t>Stek of op A. saccharinum of A. rubrum</t>
  </si>
  <si>
    <t>Eigen wortel of stek</t>
  </si>
  <si>
    <t>Stek of op B. pubescens</t>
  </si>
  <si>
    <t>Stek of op B. pubescens (herkomst Wildefeld)</t>
  </si>
  <si>
    <t>Eigen wortel of op C. monogyna</t>
  </si>
  <si>
    <t>Stek of op P. persica</t>
  </si>
  <si>
    <t xml:space="preserve">Stek of op P. 'Colt' of P. avium virusgetoetst </t>
  </si>
  <si>
    <t>Op P. 'Colt', P. avium virusgetoetst, P. avium 'MF12/1'</t>
  </si>
  <si>
    <t>Stek of op P. avium, P. maackii</t>
  </si>
  <si>
    <t>Eigen wortel of op P. avium</t>
  </si>
  <si>
    <t>Stek of op eigen wortel</t>
  </si>
  <si>
    <t>Eigen wortel of op P. communis ('Kirchensaller', 'Balet')</t>
  </si>
  <si>
    <t>Op P. communis ('Kirchensaller', 'Balet')</t>
  </si>
  <si>
    <t>Op S. intermedia of S. aria</t>
  </si>
  <si>
    <t>Op S. aucuparia</t>
  </si>
  <si>
    <t>Stek of op T. platyphyllos</t>
  </si>
  <si>
    <t>Op T. cordata</t>
  </si>
  <si>
    <t>Stek op of Ulmus x hollandica 'Belgica'</t>
  </si>
  <si>
    <t>Eigen wortel of op Sorbus aucuparia of S. intermedia</t>
  </si>
  <si>
    <t>Fagus sylvatica 'Fastigiata'</t>
  </si>
  <si>
    <t>Gleditsia triacanthos f. inermis</t>
  </si>
  <si>
    <t>Eigen wortel of op F. excelsior</t>
  </si>
  <si>
    <t>Eigen wortel of op F. americana</t>
  </si>
  <si>
    <t>Eigen wortel of op stek</t>
  </si>
  <si>
    <t>Acer tataricum subsp. ginnala</t>
  </si>
  <si>
    <t>Ulmus x hollandica 'Wredei'</t>
  </si>
  <si>
    <t>Enkel mannelijke cultivars!</t>
  </si>
  <si>
    <t>o</t>
  </si>
  <si>
    <t>aantal</t>
  </si>
  <si>
    <t>16-18 dr kl</t>
  </si>
  <si>
    <t>18-20 dr kl</t>
  </si>
  <si>
    <t>20-25 dr kl</t>
  </si>
  <si>
    <t>prijs per
eenheid</t>
  </si>
  <si>
    <t>Totaal</t>
  </si>
  <si>
    <t>F</t>
  </si>
  <si>
    <t>regulier</t>
  </si>
  <si>
    <t>3e groote en zuilvormer</t>
  </si>
  <si>
    <t>derde</t>
  </si>
  <si>
    <t>DERDE</t>
  </si>
  <si>
    <t>Cornus officinalis 'Robin's Pride'</t>
  </si>
  <si>
    <t>Bomenlijst</t>
  </si>
  <si>
    <t>Totaalbedrag, excl. Omzetbelasting</t>
  </si>
  <si>
    <t>gemeente Vlaardingen</t>
  </si>
  <si>
    <t>Beveerd</t>
  </si>
  <si>
    <t>Stek of op P. alba. Beveerd</t>
  </si>
  <si>
    <t>Toona sinensis 'Flamingo'</t>
  </si>
  <si>
    <t>300/350 meerstammig</t>
  </si>
  <si>
    <t>Prunus ×yedoensis</t>
  </si>
  <si>
    <t>v</t>
  </si>
  <si>
    <t>Taxus baccata</t>
  </si>
  <si>
    <t>Betula papyrifera</t>
  </si>
  <si>
    <t>Celtis occidentalis</t>
  </si>
  <si>
    <t>Tilia americana</t>
  </si>
  <si>
    <t>Op eigen wortel</t>
  </si>
  <si>
    <t>Acer freemanii 'Autumn Blaze' (=syn. 'Jeffersred')</t>
  </si>
  <si>
    <t>Acer platanoides 'Crimson Sentry'</t>
  </si>
  <si>
    <t>Acer platanoides 'Eurostar'</t>
  </si>
  <si>
    <t>Aesculus x carnea ' Theo Janson'</t>
  </si>
  <si>
    <t>Fraxinus americana 'Autumn Applause'</t>
  </si>
  <si>
    <t>Fraxinus ornus 'Louisa Lady'</t>
  </si>
  <si>
    <t>Gleditsia triacanthos 'Speczam'</t>
  </si>
  <si>
    <t>SKAL-
gecertificeerd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</si>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</sst>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[$-413]d\ mmmm\ yyyy;@"/>
  </numFmts>
  <fonts count="20" x14ac:knownFonts="1">
    <font>
      <sz val="10"/>
      <color theme="1"/>
      <name val="Arial"/>
      <family val="2"/>
    </font>
    <font>
      <sz val="10"/>
      <color theme="5"/>
      <name val="Arial"/>
      <family val="2"/>
    </font>
    <font>
      <b/>
      <sz val="10"/>
      <color theme="1"/>
      <name val="Arial"/>
      <family val="2"/>
    </font>
    <font>
      <sz val="16"/>
      <color theme="1"/>
      <name val="Arial"/>
      <family val="2"/>
    </font>
    <font>
      <b/>
      <sz val="16"/>
      <color theme="1"/>
      <name val="Arial"/>
      <family val="2"/>
    </font>
    <font>
      <sz val="10"/>
      <color theme="1"/>
      <name val="Calibri"/>
      <family val="2"/>
    </font>
    <font>
      <b/>
      <sz val="16"/>
      <color theme="1"/>
      <name val="Calibri"/>
      <family val="2"/>
    </font>
    <font>
      <sz val="10"/>
      <name val="Calibri"/>
      <family val="2"/>
    </font>
    <font>
      <b/>
      <sz val="11"/>
      <color theme="1"/>
      <name val="Calibri"/>
      <family val="2"/>
    </font>
    <font>
      <b/>
      <sz val="18"/>
      <color theme="0"/>
      <name val="Calibri"/>
      <family val="2"/>
    </font>
    <font>
      <sz val="11"/>
      <color theme="0"/>
      <name val="Calibri"/>
      <family val="2"/>
    </font>
    <font>
      <b/>
      <sz val="11"/>
      <color theme="0"/>
      <name val="Calibri"/>
      <family val="2"/>
    </font>
    <font>
      <b/>
      <u/>
      <sz val="10"/>
      <color theme="0"/>
      <name val="Calibri"/>
      <family val="2"/>
    </font>
    <font>
      <b/>
      <sz val="10"/>
      <color theme="0"/>
      <name val="Calibri"/>
      <family val="2"/>
    </font>
    <font>
      <sz val="10"/>
      <color theme="0"/>
      <name val="Calibri"/>
      <family val="2"/>
    </font>
    <font>
      <b/>
      <sz val="18"/>
      <color rgb="FFFFFF00"/>
      <name val="Calibri"/>
      <family val="2"/>
    </font>
    <font>
      <b/>
      <u/>
      <sz val="10"/>
      <name val="Calibri"/>
      <family val="2"/>
    </font>
    <font>
      <b/>
      <sz val="10"/>
      <name val="Calibri"/>
      <family val="2"/>
    </font>
    <font>
      <b/>
      <sz val="9"/>
      <name val="Calibri"/>
      <family val="2"/>
    </font>
    <font>
      <b/>
      <sz val="16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EFFFE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theme="9" tint="0.59999389629810485"/>
        <bgColor indexed="64"/>
      </patternFill>
    </fill>
  </fills>
  <borders count="28">
    <border>
      <left/>
      <right/>
      <top/>
      <bottom/>
      <diagonal/>
    </border>
    <border>
      <left style="medium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medium">
        <color theme="0" tint="-0.14996795556505021"/>
      </bottom>
      <diagonal/>
    </border>
    <border>
      <left/>
      <right/>
      <top/>
      <bottom style="medium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medium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medium">
        <color theme="0" tint="-0.14996795556505021"/>
      </left>
      <right/>
      <top style="medium">
        <color theme="0" tint="-0.14996795556505021"/>
      </top>
      <bottom style="thin">
        <color theme="0" tint="-0.14996795556505021"/>
      </bottom>
      <diagonal/>
    </border>
    <border>
      <left style="medium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theme="0" tint="-0.14996795556505021"/>
      </left>
      <right/>
      <top style="thin">
        <color theme="0" tint="-0.14996795556505021"/>
      </top>
      <bottom style="medium">
        <color theme="0" tint="-0.14996795556505021"/>
      </bottom>
      <diagonal/>
    </border>
    <border>
      <left style="medium">
        <color theme="0" tint="-0.14996795556505021"/>
      </left>
      <right/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theme="0" tint="-0.14996795556505021"/>
      </left>
      <right/>
      <top/>
      <bottom/>
      <diagonal/>
    </border>
    <border>
      <left style="medium">
        <color theme="0" tint="-0.14996795556505021"/>
      </left>
      <right/>
      <top style="thin">
        <color theme="0" tint="-0.14996795556505021"/>
      </top>
      <bottom/>
      <diagonal/>
    </border>
    <border>
      <left style="thick">
        <color theme="0" tint="-0.14993743705557422"/>
      </left>
      <right style="thin">
        <color theme="0" tint="-0.14996795556505021"/>
      </right>
      <top style="thick">
        <color theme="0" tint="-0.14993743705557422"/>
      </top>
      <bottom style="thin">
        <color theme="0" tint="-0.149937437055574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ck">
        <color theme="0" tint="-0.14993743705557422"/>
      </top>
      <bottom style="thin">
        <color theme="0" tint="-0.14993743705557422"/>
      </bottom>
      <diagonal/>
    </border>
    <border>
      <left style="thin">
        <color theme="0" tint="-0.14996795556505021"/>
      </left>
      <right style="thick">
        <color theme="0" tint="-0.14993743705557422"/>
      </right>
      <top style="thick">
        <color theme="0" tint="-0.14993743705557422"/>
      </top>
      <bottom style="thin">
        <color theme="0" tint="-0.14993743705557422"/>
      </bottom>
      <diagonal/>
    </border>
    <border>
      <left style="thick">
        <color theme="0" tint="-0.14993743705557422"/>
      </left>
      <right style="thin">
        <color theme="0" tint="-0.14996795556505021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6795556505021"/>
      </left>
      <right style="thick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ck">
        <color theme="0" tint="-0.14993743705557422"/>
      </left>
      <right style="thin">
        <color theme="0" tint="-0.14996795556505021"/>
      </right>
      <top style="thin">
        <color theme="0" tint="-0.14993743705557422"/>
      </top>
      <bottom style="thick">
        <color theme="0" tint="-0.149937437055574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3743705557422"/>
      </top>
      <bottom style="thick">
        <color theme="0" tint="-0.14993743705557422"/>
      </bottom>
      <diagonal/>
    </border>
    <border>
      <left style="thin">
        <color theme="0" tint="-0.14996795556505021"/>
      </left>
      <right style="thick">
        <color theme="0" tint="-0.14993743705557422"/>
      </right>
      <top style="thin">
        <color theme="0" tint="-0.14993743705557422"/>
      </top>
      <bottom style="thick">
        <color theme="0" tint="-0.14993743705557422"/>
      </bottom>
      <diagonal/>
    </border>
    <border>
      <left style="thick">
        <color theme="0" tint="-0.14993743705557422"/>
      </left>
      <right style="thin">
        <color theme="0" tint="-0.14996795556505021"/>
      </right>
      <top style="thick">
        <color theme="0" tint="-0.14993743705557422"/>
      </top>
      <bottom style="thick">
        <color theme="0" tint="-0.149937437055574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ck">
        <color theme="0" tint="-0.14993743705557422"/>
      </top>
      <bottom style="thick">
        <color theme="0" tint="-0.14993743705557422"/>
      </bottom>
      <diagonal/>
    </border>
    <border>
      <left style="thin">
        <color theme="0" tint="-0.14996795556505021"/>
      </left>
      <right style="thick">
        <color theme="0" tint="-0.14993743705557422"/>
      </right>
      <top style="thick">
        <color theme="0" tint="-0.14993743705557422"/>
      </top>
      <bottom style="thick">
        <color theme="0" tint="-0.14993743705557422"/>
      </bottom>
      <diagonal/>
    </border>
    <border>
      <left/>
      <right/>
      <top/>
      <bottom style="thick">
        <color theme="0" tint="-0.14993743705557422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/>
    <xf numFmtId="0" fontId="0" fillId="2" borderId="0" xfId="0" applyFill="1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/>
    <xf numFmtId="9" fontId="0" fillId="2" borderId="0" xfId="0" applyNumberFormat="1" applyFill="1"/>
    <xf numFmtId="0" fontId="5" fillId="2" borderId="1" xfId="0" applyFont="1" applyFill="1" applyBorder="1"/>
    <xf numFmtId="0" fontId="5" fillId="2" borderId="2" xfId="0" applyFont="1" applyFill="1" applyBorder="1"/>
    <xf numFmtId="0" fontId="5" fillId="2" borderId="3" xfId="0" applyFont="1" applyFill="1" applyBorder="1"/>
    <xf numFmtId="0" fontId="5" fillId="2" borderId="0" xfId="0" applyFont="1" applyFill="1"/>
    <xf numFmtId="0" fontId="6" fillId="2" borderId="0" xfId="0" applyFont="1" applyFill="1"/>
    <xf numFmtId="0" fontId="5" fillId="0" borderId="0" xfId="0" applyFont="1"/>
    <xf numFmtId="0" fontId="9" fillId="4" borderId="0" xfId="0" applyFont="1" applyFill="1" applyAlignment="1">
      <alignment horizontal="left"/>
    </xf>
    <xf numFmtId="0" fontId="9" fillId="4" borderId="0" xfId="0" applyFont="1" applyFill="1"/>
    <xf numFmtId="0" fontId="10" fillId="4" borderId="0" xfId="0" applyFont="1" applyFill="1"/>
    <xf numFmtId="0" fontId="11" fillId="4" borderId="0" xfId="0" applyFont="1" applyFill="1"/>
    <xf numFmtId="0" fontId="14" fillId="5" borderId="0" xfId="0" applyFont="1" applyFill="1"/>
    <xf numFmtId="0" fontId="5" fillId="2" borderId="5" xfId="0" applyFont="1" applyFill="1" applyBorder="1"/>
    <xf numFmtId="0" fontId="5" fillId="2" borderId="6" xfId="0" applyFont="1" applyFill="1" applyBorder="1"/>
    <xf numFmtId="0" fontId="5" fillId="2" borderId="7" xfId="0" applyFont="1" applyFill="1" applyBorder="1"/>
    <xf numFmtId="164" fontId="10" fillId="4" borderId="4" xfId="0" applyNumberFormat="1" applyFont="1" applyFill="1" applyBorder="1"/>
    <xf numFmtId="164" fontId="10" fillId="4" borderId="0" xfId="0" applyNumberFormat="1" applyFont="1" applyFill="1" applyAlignment="1">
      <alignment horizontal="left"/>
    </xf>
    <xf numFmtId="0" fontId="13" fillId="5" borderId="0" xfId="0" applyFont="1" applyFill="1"/>
    <xf numFmtId="44" fontId="5" fillId="2" borderId="0" xfId="0" applyNumberFormat="1" applyFont="1" applyFill="1"/>
    <xf numFmtId="44" fontId="8" fillId="2" borderId="0" xfId="0" applyNumberFormat="1" applyFont="1" applyFill="1"/>
    <xf numFmtId="44" fontId="14" fillId="5" borderId="0" xfId="0" applyNumberFormat="1" applyFont="1" applyFill="1"/>
    <xf numFmtId="0" fontId="5" fillId="2" borderId="8" xfId="0" applyFont="1" applyFill="1" applyBorder="1"/>
    <xf numFmtId="0" fontId="7" fillId="6" borderId="0" xfId="0" applyFont="1" applyFill="1"/>
    <xf numFmtId="0" fontId="19" fillId="6" borderId="0" xfId="0" applyFont="1" applyFill="1"/>
    <xf numFmtId="0" fontId="12" fillId="5" borderId="9" xfId="0" applyFont="1" applyFill="1" applyBorder="1"/>
    <xf numFmtId="0" fontId="12" fillId="5" borderId="10" xfId="0" applyFont="1" applyFill="1" applyBorder="1"/>
    <xf numFmtId="0" fontId="5" fillId="2" borderId="10" xfId="0" applyFont="1" applyFill="1" applyBorder="1"/>
    <xf numFmtId="0" fontId="5" fillId="2" borderId="11" xfId="0" applyFont="1" applyFill="1" applyBorder="1"/>
    <xf numFmtId="0" fontId="5" fillId="2" borderId="12" xfId="0" applyFont="1" applyFill="1" applyBorder="1"/>
    <xf numFmtId="0" fontId="5" fillId="2" borderId="9" xfId="0" applyFont="1" applyFill="1" applyBorder="1"/>
    <xf numFmtId="0" fontId="5" fillId="2" borderId="13" xfId="0" applyFont="1" applyFill="1" applyBorder="1"/>
    <xf numFmtId="0" fontId="0" fillId="0" borderId="10" xfId="0" applyBorder="1"/>
    <xf numFmtId="0" fontId="0" fillId="0" borderId="11" xfId="0" applyBorder="1"/>
    <xf numFmtId="0" fontId="5" fillId="2" borderId="14" xfId="0" applyFont="1" applyFill="1" applyBorder="1"/>
    <xf numFmtId="0" fontId="16" fillId="6" borderId="15" xfId="0" applyFont="1" applyFill="1" applyBorder="1"/>
    <xf numFmtId="0" fontId="7" fillId="6" borderId="16" xfId="0" applyFont="1" applyFill="1" applyBorder="1"/>
    <xf numFmtId="0" fontId="17" fillId="6" borderId="17" xfId="0" applyFont="1" applyFill="1" applyBorder="1"/>
    <xf numFmtId="0" fontId="16" fillId="6" borderId="18" xfId="0" applyFont="1" applyFill="1" applyBorder="1"/>
    <xf numFmtId="0" fontId="18" fillId="6" borderId="19" xfId="0" applyFont="1" applyFill="1" applyBorder="1" applyAlignment="1">
      <alignment horizontal="right"/>
    </xf>
    <xf numFmtId="0" fontId="18" fillId="6" borderId="19" xfId="0" applyFont="1" applyFill="1" applyBorder="1" applyAlignment="1">
      <alignment horizontal="right" wrapText="1"/>
    </xf>
    <xf numFmtId="0" fontId="7" fillId="6" borderId="19" xfId="0" applyFont="1" applyFill="1" applyBorder="1"/>
    <xf numFmtId="0" fontId="7" fillId="6" borderId="20" xfId="0" applyFont="1" applyFill="1" applyBorder="1"/>
    <xf numFmtId="0" fontId="5" fillId="2" borderId="18" xfId="0" applyFont="1" applyFill="1" applyBorder="1"/>
    <xf numFmtId="0" fontId="5" fillId="2" borderId="19" xfId="0" applyFont="1" applyFill="1" applyBorder="1"/>
    <xf numFmtId="0" fontId="5" fillId="2" borderId="19" xfId="0" applyFont="1" applyFill="1" applyBorder="1" applyAlignment="1">
      <alignment horizontal="center" vertical="center"/>
    </xf>
    <xf numFmtId="4" fontId="5" fillId="3" borderId="19" xfId="0" applyNumberFormat="1" applyFont="1" applyFill="1" applyBorder="1" applyProtection="1">
      <protection locked="0"/>
    </xf>
    <xf numFmtId="44" fontId="5" fillId="2" borderId="20" xfId="0" applyNumberFormat="1" applyFont="1" applyFill="1" applyBorder="1"/>
    <xf numFmtId="0" fontId="5" fillId="2" borderId="21" xfId="0" applyFont="1" applyFill="1" applyBorder="1"/>
    <xf numFmtId="0" fontId="5" fillId="2" borderId="22" xfId="0" applyFont="1" applyFill="1" applyBorder="1"/>
    <xf numFmtId="0" fontId="5" fillId="2" borderId="22" xfId="0" applyFont="1" applyFill="1" applyBorder="1" applyAlignment="1">
      <alignment horizontal="center" vertical="center"/>
    </xf>
    <xf numFmtId="4" fontId="5" fillId="3" borderId="22" xfId="0" applyNumberFormat="1" applyFont="1" applyFill="1" applyBorder="1" applyProtection="1">
      <protection locked="0"/>
    </xf>
    <xf numFmtId="44" fontId="5" fillId="2" borderId="23" xfId="0" applyNumberFormat="1" applyFont="1" applyFill="1" applyBorder="1"/>
    <xf numFmtId="0" fontId="5" fillId="2" borderId="24" xfId="0" applyFont="1" applyFill="1" applyBorder="1"/>
    <xf numFmtId="0" fontId="5" fillId="2" borderId="25" xfId="0" applyFont="1" applyFill="1" applyBorder="1"/>
    <xf numFmtId="0" fontId="5" fillId="2" borderId="25" xfId="0" applyFont="1" applyFill="1" applyBorder="1" applyAlignment="1">
      <alignment horizontal="center" vertical="center"/>
    </xf>
    <xf numFmtId="4" fontId="5" fillId="3" borderId="25" xfId="0" applyNumberFormat="1" applyFont="1" applyFill="1" applyBorder="1" applyProtection="1">
      <protection locked="0"/>
    </xf>
    <xf numFmtId="44" fontId="5" fillId="2" borderId="26" xfId="0" applyNumberFormat="1" applyFont="1" applyFill="1" applyBorder="1"/>
    <xf numFmtId="0" fontId="5" fillId="2" borderId="15" xfId="0" applyFont="1" applyFill="1" applyBorder="1"/>
    <xf numFmtId="0" fontId="5" fillId="2" borderId="16" xfId="0" applyFont="1" applyFill="1" applyBorder="1"/>
    <xf numFmtId="0" fontId="5" fillId="2" borderId="16" xfId="0" applyFont="1" applyFill="1" applyBorder="1" applyAlignment="1">
      <alignment horizontal="center" vertical="center"/>
    </xf>
    <xf numFmtId="4" fontId="5" fillId="3" borderId="16" xfId="0" applyNumberFormat="1" applyFont="1" applyFill="1" applyBorder="1" applyProtection="1">
      <protection locked="0"/>
    </xf>
    <xf numFmtId="44" fontId="5" fillId="2" borderId="17" xfId="0" applyNumberFormat="1" applyFont="1" applyFill="1" applyBorder="1"/>
    <xf numFmtId="0" fontId="7" fillId="2" borderId="25" xfId="0" applyFont="1" applyFill="1" applyBorder="1"/>
    <xf numFmtId="0" fontId="7" fillId="2" borderId="22" xfId="0" applyFont="1" applyFill="1" applyBorder="1"/>
    <xf numFmtId="0" fontId="7" fillId="2" borderId="19" xfId="0" applyFont="1" applyFill="1" applyBorder="1"/>
    <xf numFmtId="0" fontId="8" fillId="2" borderId="19" xfId="0" applyFont="1" applyFill="1" applyBorder="1"/>
    <xf numFmtId="0" fontId="8" fillId="2" borderId="19" xfId="0" applyFont="1" applyFill="1" applyBorder="1" applyAlignment="1">
      <alignment horizontal="right"/>
    </xf>
    <xf numFmtId="44" fontId="8" fillId="2" borderId="20" xfId="0" applyNumberFormat="1" applyFont="1" applyFill="1" applyBorder="1"/>
    <xf numFmtId="0" fontId="5" fillId="2" borderId="20" xfId="0" applyFont="1" applyFill="1" applyBorder="1"/>
    <xf numFmtId="0" fontId="5" fillId="2" borderId="23" xfId="0" applyFont="1" applyFill="1" applyBorder="1"/>
    <xf numFmtId="0" fontId="15" fillId="4" borderId="0" xfId="0" applyFont="1" applyFill="1"/>
    <xf numFmtId="164" fontId="10" fillId="4" borderId="0" xfId="0" applyNumberFormat="1" applyFont="1" applyFill="1"/>
    <xf numFmtId="0" fontId="17" fillId="6" borderId="16" xfId="0" applyFont="1" applyFill="1" applyBorder="1" applyAlignment="1">
      <alignment horizontal="center"/>
    </xf>
    <xf numFmtId="0" fontId="16" fillId="6" borderId="16" xfId="0" applyFont="1" applyFill="1" applyBorder="1" applyAlignment="1">
      <alignment horizontal="center" wrapText="1"/>
    </xf>
    <xf numFmtId="0" fontId="16" fillId="6" borderId="19" xfId="0" applyFont="1" applyFill="1" applyBorder="1" applyAlignment="1">
      <alignment horizontal="center"/>
    </xf>
    <xf numFmtId="0" fontId="16" fillId="6" borderId="16" xfId="0" applyFont="1" applyFill="1" applyBorder="1" applyAlignment="1">
      <alignment horizontal="left" vertical="center"/>
    </xf>
    <xf numFmtId="0" fontId="16" fillId="6" borderId="19" xfId="0" applyFont="1" applyFill="1" applyBorder="1" applyAlignment="1">
      <alignment horizontal="left" vertical="center"/>
    </xf>
    <xf numFmtId="0" fontId="15" fillId="4" borderId="0" xfId="0" applyFont="1" applyFill="1" applyAlignment="1">
      <alignment horizontal="right"/>
    </xf>
    <xf numFmtId="0" fontId="9" fillId="4" borderId="0" xfId="0" applyFont="1" applyFill="1" applyAlignment="1">
      <alignment horizontal="left"/>
    </xf>
    <xf numFmtId="164" fontId="10" fillId="4" borderId="27" xfId="0" applyNumberFormat="1" applyFont="1" applyFill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FFFF99"/>
      <color rgb="FF009900"/>
      <color rgb="FF009E00"/>
      <color rgb="FF000000"/>
      <color rgb="FFEFFFEF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4A473-9887-4BFE-AB1E-7519777AE315}">
  <sheetPr filterMode="1">
    <pageSetUpPr fitToPage="1"/>
  </sheetPr>
  <dimension ref="A1:AY296"/>
  <sheetViews>
    <sheetView showZeros="0" tabSelected="1" view="pageBreakPreview" topLeftCell="C1" zoomScaleNormal="100" zoomScaleSheetLayoutView="100" workbookViewId="0">
      <selection activeCell="G22" sqref="G22"/>
    </sheetView>
  </sheetViews>
  <sheetFormatPr defaultRowHeight="12.75" x14ac:dyDescent="0.2"/>
  <cols>
    <col min="1" max="1" width="21.28515625" style="10" hidden="1" customWidth="1"/>
    <col min="2" max="2" width="9.140625" style="10" hidden="1" customWidth="1"/>
    <col min="3" max="3" width="54" style="10" bestFit="1" customWidth="1"/>
    <col min="4" max="4" width="47.5703125" style="10" bestFit="1" customWidth="1"/>
    <col min="5" max="5" width="16.42578125" style="10" bestFit="1" customWidth="1"/>
    <col min="6" max="6" width="8.42578125" style="10" customWidth="1"/>
    <col min="7" max="7" width="10.7109375" style="10" customWidth="1"/>
    <col min="8" max="8" width="9.140625" style="10"/>
    <col min="9" max="9" width="10.7109375" style="10" customWidth="1"/>
    <col min="10" max="10" width="10.7109375" style="10" bestFit="1" customWidth="1"/>
    <col min="11" max="11" width="10.7109375" style="10" customWidth="1"/>
    <col min="12" max="12" width="9.140625" style="10"/>
    <col min="13" max="13" width="10.7109375" style="10" customWidth="1"/>
    <col min="14" max="14" width="9.140625" style="10"/>
    <col min="15" max="15" width="19.85546875" style="10" bestFit="1" customWidth="1"/>
    <col min="16" max="19" width="15.7109375" style="10" hidden="1" customWidth="1"/>
    <col min="20" max="23" width="9.140625" style="2" hidden="1" customWidth="1"/>
    <col min="24" max="24" width="9.140625" style="10" hidden="1" customWidth="1"/>
    <col min="25" max="16384" width="9.140625" style="10"/>
  </cols>
  <sheetData>
    <row r="1" spans="1:51" s="14" customFormat="1" ht="23.25" x14ac:dyDescent="0.35">
      <c r="A1" s="14" t="s">
        <v>309</v>
      </c>
      <c r="C1" s="84" t="s">
        <v>309</v>
      </c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13"/>
      <c r="Q1" s="13"/>
      <c r="R1" s="13"/>
      <c r="S1" s="13"/>
      <c r="T1" s="5"/>
      <c r="U1" s="5"/>
      <c r="V1" s="5"/>
      <c r="W1" s="5"/>
    </row>
    <row r="2" spans="1:51" s="14" customFormat="1" ht="23.25" x14ac:dyDescent="0.35">
      <c r="A2" s="14" t="s">
        <v>311</v>
      </c>
      <c r="C2" s="84" t="s">
        <v>311</v>
      </c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13"/>
      <c r="Q2" s="13"/>
      <c r="R2" s="13"/>
      <c r="S2" s="13"/>
      <c r="T2" s="5"/>
      <c r="U2" s="5"/>
      <c r="V2" s="5"/>
      <c r="W2" s="5"/>
    </row>
    <row r="3" spans="1:51" s="14" customFormat="1" ht="23.25" x14ac:dyDescent="0.35">
      <c r="A3" s="13"/>
      <c r="B3" s="76"/>
      <c r="C3" s="83" t="str">
        <f>IF(Q6&gt;0,"NOG NIET ALLE PRIJZEN PER EENHEID INGEVULD","Alle prijzen per eenheid zijn ingevuld")</f>
        <v>Alle prijzen per eenheid zijn ingevuld</v>
      </c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13"/>
      <c r="Q3" s="13"/>
      <c r="R3" s="13"/>
      <c r="S3" s="13"/>
      <c r="T3" s="5"/>
      <c r="U3" s="5"/>
      <c r="V3" s="5"/>
      <c r="W3" s="5"/>
    </row>
    <row r="4" spans="1:51" s="15" customFormat="1" ht="21" thickBot="1" x14ac:dyDescent="0.35">
      <c r="A4" s="21">
        <v>46094</v>
      </c>
      <c r="B4" s="77"/>
      <c r="C4" s="85">
        <v>46101</v>
      </c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22"/>
      <c r="Q4" s="22"/>
      <c r="R4" s="22"/>
      <c r="S4" s="22"/>
      <c r="T4" s="4"/>
      <c r="U4" s="4"/>
      <c r="V4" s="4"/>
      <c r="W4" s="4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</row>
    <row r="5" spans="1:51" s="28" customFormat="1" ht="21.75" thickTop="1" x14ac:dyDescent="0.35">
      <c r="A5" s="30" t="s">
        <v>0</v>
      </c>
      <c r="B5" s="40"/>
      <c r="C5" s="81" t="s">
        <v>1</v>
      </c>
      <c r="D5" s="81" t="s">
        <v>265</v>
      </c>
      <c r="E5" s="79" t="s">
        <v>330</v>
      </c>
      <c r="F5" s="78" t="s">
        <v>315</v>
      </c>
      <c r="G5" s="78"/>
      <c r="H5" s="78" t="s">
        <v>298</v>
      </c>
      <c r="I5" s="78"/>
      <c r="J5" s="78" t="s">
        <v>299</v>
      </c>
      <c r="K5" s="78"/>
      <c r="L5" s="78" t="s">
        <v>300</v>
      </c>
      <c r="M5" s="78"/>
      <c r="N5" s="41"/>
      <c r="O5" s="42" t="s">
        <v>302</v>
      </c>
      <c r="P5" s="23"/>
      <c r="Q5" s="23"/>
      <c r="R5" s="23"/>
      <c r="S5" s="23"/>
      <c r="T5" s="3" t="s">
        <v>302</v>
      </c>
      <c r="U5" s="2" t="s">
        <v>304</v>
      </c>
      <c r="V5" s="2" t="s">
        <v>305</v>
      </c>
      <c r="W5" s="2"/>
      <c r="X5" s="17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</row>
    <row r="6" spans="1:51" s="28" customFormat="1" ht="15" customHeight="1" x14ac:dyDescent="0.35">
      <c r="A6" s="31"/>
      <c r="B6" s="43"/>
      <c r="C6" s="82"/>
      <c r="D6" s="82"/>
      <c r="E6" s="80"/>
      <c r="F6" s="44" t="s">
        <v>297</v>
      </c>
      <c r="G6" s="45" t="s">
        <v>301</v>
      </c>
      <c r="H6" s="44" t="s">
        <v>297</v>
      </c>
      <c r="I6" s="45" t="s">
        <v>301</v>
      </c>
      <c r="J6" s="44" t="s">
        <v>297</v>
      </c>
      <c r="K6" s="45" t="s">
        <v>301</v>
      </c>
      <c r="L6" s="44" t="s">
        <v>297</v>
      </c>
      <c r="M6" s="45" t="s">
        <v>301</v>
      </c>
      <c r="N6" s="46"/>
      <c r="O6" s="47"/>
      <c r="P6" s="26">
        <f>SUM(P7:S290)</f>
        <v>403</v>
      </c>
      <c r="Q6" s="17"/>
      <c r="R6" s="17"/>
      <c r="S6" s="17"/>
      <c r="T6" s="2"/>
      <c r="U6" s="6">
        <v>0.8</v>
      </c>
      <c r="V6" s="6">
        <v>0.9</v>
      </c>
      <c r="W6" s="2"/>
      <c r="X6" s="17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</row>
    <row r="7" spans="1:51" ht="12.95" customHeight="1" x14ac:dyDescent="0.35">
      <c r="A7" s="32">
        <v>19</v>
      </c>
      <c r="B7" s="48"/>
      <c r="C7" s="49" t="s">
        <v>2</v>
      </c>
      <c r="D7" s="49"/>
      <c r="E7" s="50" t="s">
        <v>331</v>
      </c>
      <c r="F7" s="49"/>
      <c r="G7" s="49"/>
      <c r="H7" s="49">
        <f>ROUND($A7*$U$6,0)+6</f>
        <v>21</v>
      </c>
      <c r="I7" s="51"/>
      <c r="J7" s="49">
        <f>ROUND($A7*$U$7,0)</f>
        <v>2</v>
      </c>
      <c r="K7" s="51"/>
      <c r="L7" s="49">
        <f>ROUND($A7*$U$8,0)</f>
        <v>2</v>
      </c>
      <c r="M7" s="51"/>
      <c r="N7" s="49"/>
      <c r="O7" s="52">
        <f>ROUND(($G7*$F7)+($I7*$H7)+($K7*$J7)+($M7*$L7),2)</f>
        <v>0</v>
      </c>
      <c r="P7" s="24"/>
      <c r="Q7" s="24">
        <f>IF(I7=0,1,0)</f>
        <v>1</v>
      </c>
      <c r="R7" s="24">
        <f>IF(K7=0,1,0)</f>
        <v>1</v>
      </c>
      <c r="S7" s="24">
        <f>IF(M7=0,1,0)</f>
        <v>1</v>
      </c>
      <c r="U7" s="6">
        <v>0.1</v>
      </c>
      <c r="V7" s="6">
        <v>0.1</v>
      </c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</row>
    <row r="8" spans="1:51" ht="12.95" customHeight="1" x14ac:dyDescent="0.35">
      <c r="A8" s="32">
        <v>15</v>
      </c>
      <c r="B8" s="48"/>
      <c r="C8" s="49" t="s">
        <v>3</v>
      </c>
      <c r="D8" s="49"/>
      <c r="E8" s="50" t="s">
        <v>331</v>
      </c>
      <c r="F8" s="49"/>
      <c r="G8" s="49"/>
      <c r="H8" s="49">
        <f>ROUND($A8*$U$6,0)</f>
        <v>12</v>
      </c>
      <c r="I8" s="51"/>
      <c r="J8" s="49">
        <f>ROUND($A8*$U$7,0)</f>
        <v>2</v>
      </c>
      <c r="K8" s="51"/>
      <c r="L8" s="49">
        <f>ROUND($A8*$U$8,0)</f>
        <v>2</v>
      </c>
      <c r="M8" s="51"/>
      <c r="N8" s="49"/>
      <c r="O8" s="52">
        <f>ROUND(($G8*$F8)+($I8*$H8)+($K8*$J8)+($M8*$L8),2)</f>
        <v>0</v>
      </c>
      <c r="P8" s="24"/>
      <c r="Q8" s="24">
        <f>IF(I8=0,1,0)</f>
        <v>1</v>
      </c>
      <c r="R8" s="24">
        <f>IF(K8=0,1,0)</f>
        <v>1</v>
      </c>
      <c r="S8" s="24">
        <f>IF(M8=0,1,0)</f>
        <v>1</v>
      </c>
      <c r="U8" s="6">
        <v>0.1</v>
      </c>
      <c r="V8" s="6">
        <v>0</v>
      </c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</row>
    <row r="9" spans="1:51" ht="12.95" customHeight="1" thickBot="1" x14ac:dyDescent="0.4">
      <c r="A9" s="33">
        <v>3</v>
      </c>
      <c r="B9" s="53"/>
      <c r="C9" s="54" t="s">
        <v>4</v>
      </c>
      <c r="D9" s="54" t="s">
        <v>312</v>
      </c>
      <c r="E9" s="55" t="s">
        <v>331</v>
      </c>
      <c r="F9" s="54"/>
      <c r="G9" s="54"/>
      <c r="H9" s="54">
        <f>ROUND($A9*$V$6,0)</f>
        <v>3</v>
      </c>
      <c r="I9" s="56"/>
      <c r="J9" s="54">
        <f>ROUND($A9*$V$7,0)</f>
        <v>0</v>
      </c>
      <c r="K9" s="54"/>
      <c r="L9" s="54">
        <f>ROUND($A9*$V$8,0)</f>
        <v>0</v>
      </c>
      <c r="M9" s="54"/>
      <c r="N9" s="54"/>
      <c r="O9" s="57">
        <f>ROUND(($G9*$F9)+($I9*$H9)+($K9*$J9)+($M9*$L9),2)</f>
        <v>0</v>
      </c>
      <c r="P9" s="24"/>
      <c r="Q9" s="24">
        <f>IF(I9=0,1,0)</f>
        <v>1</v>
      </c>
      <c r="R9" s="24"/>
      <c r="S9" s="24"/>
      <c r="T9" s="2" t="s">
        <v>303</v>
      </c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</row>
    <row r="10" spans="1:51" customFormat="1" ht="12.95" hidden="1" customHeight="1" thickBot="1" x14ac:dyDescent="0.25">
      <c r="A10">
        <v>23</v>
      </c>
      <c r="B10" t="s">
        <v>296</v>
      </c>
      <c r="C10" s="1" t="s">
        <v>5</v>
      </c>
      <c r="D10" t="s">
        <v>269</v>
      </c>
      <c r="O10" s="19"/>
      <c r="P10" s="10"/>
      <c r="Q10" s="10"/>
      <c r="R10" s="10"/>
      <c r="S10" s="10"/>
    </row>
    <row r="11" spans="1:51" ht="12.95" customHeight="1" thickTop="1" thickBot="1" x14ac:dyDescent="0.4">
      <c r="A11" s="34">
        <v>45</v>
      </c>
      <c r="B11" s="58"/>
      <c r="C11" s="59" t="s">
        <v>323</v>
      </c>
      <c r="D11" s="59" t="s">
        <v>269</v>
      </c>
      <c r="E11" s="60" t="s">
        <v>331</v>
      </c>
      <c r="F11" s="59"/>
      <c r="G11" s="59"/>
      <c r="H11" s="59">
        <f>ROUND($A11*$U$6,0)</f>
        <v>36</v>
      </c>
      <c r="I11" s="61"/>
      <c r="J11" s="59">
        <f>ROUND($A11*$U$7,0)</f>
        <v>5</v>
      </c>
      <c r="K11" s="61"/>
      <c r="L11" s="59">
        <f>ROUND($A11*$U$8,0)</f>
        <v>5</v>
      </c>
      <c r="M11" s="61"/>
      <c r="N11" s="59"/>
      <c r="O11" s="62">
        <f>ROUND(($G11*$F11)+($I11*$H11)+($K11*$J11)+($M11*$L11),2)</f>
        <v>0</v>
      </c>
      <c r="P11" s="24"/>
      <c r="Q11" s="24">
        <f>IF(I11=0,1,0)</f>
        <v>1</v>
      </c>
      <c r="R11" s="24">
        <f>IF(K11=0,1,0)</f>
        <v>1</v>
      </c>
      <c r="S11" s="24">
        <f>IF(M11=0,1,0)</f>
        <v>1</v>
      </c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</row>
    <row r="12" spans="1:51" customFormat="1" ht="12.95" hidden="1" customHeight="1" x14ac:dyDescent="0.2">
      <c r="A12">
        <v>5</v>
      </c>
      <c r="B12" t="s">
        <v>296</v>
      </c>
      <c r="C12" s="1" t="s">
        <v>6</v>
      </c>
      <c r="D12" t="s">
        <v>269</v>
      </c>
      <c r="O12" s="27"/>
      <c r="P12" s="10"/>
      <c r="Q12" s="10"/>
      <c r="R12" s="10"/>
      <c r="S12" s="10"/>
    </row>
    <row r="13" spans="1:51" customFormat="1" ht="12.95" hidden="1" customHeight="1" x14ac:dyDescent="0.2">
      <c r="A13">
        <v>0</v>
      </c>
      <c r="B13" t="s">
        <v>296</v>
      </c>
      <c r="C13" s="1" t="s">
        <v>7</v>
      </c>
      <c r="D13" s="1"/>
      <c r="E13" s="1"/>
      <c r="F13" s="1"/>
      <c r="G13" s="1"/>
      <c r="O13" s="8"/>
      <c r="P13" s="10"/>
      <c r="Q13" s="10"/>
      <c r="R13" s="10"/>
      <c r="S13" s="10"/>
    </row>
    <row r="14" spans="1:51" customFormat="1" ht="12.95" hidden="1" customHeight="1" thickBot="1" x14ac:dyDescent="0.25">
      <c r="A14">
        <v>4</v>
      </c>
      <c r="B14" t="s">
        <v>296</v>
      </c>
      <c r="C14" s="1" t="s">
        <v>8</v>
      </c>
      <c r="O14" s="18"/>
      <c r="P14" s="10"/>
      <c r="Q14" s="10"/>
      <c r="R14" s="10"/>
      <c r="S14" s="10"/>
    </row>
    <row r="15" spans="1:51" ht="12.95" customHeight="1" thickTop="1" x14ac:dyDescent="0.35">
      <c r="A15" s="35">
        <v>4</v>
      </c>
      <c r="B15" s="63"/>
      <c r="C15" s="64" t="s">
        <v>9</v>
      </c>
      <c r="D15" s="64"/>
      <c r="E15" s="65" t="s">
        <v>331</v>
      </c>
      <c r="F15" s="64"/>
      <c r="G15" s="64"/>
      <c r="H15" s="64">
        <f>ROUND($A15*$U$6,0)</f>
        <v>3</v>
      </c>
      <c r="I15" s="66"/>
      <c r="J15" s="64">
        <f>ROUND($A15*$U$7,0)</f>
        <v>0</v>
      </c>
      <c r="K15" s="64"/>
      <c r="L15" s="64">
        <f>ROUND($A15*$U$8,0)</f>
        <v>0</v>
      </c>
      <c r="M15" s="64"/>
      <c r="N15" s="64"/>
      <c r="O15" s="67">
        <f>ROUND(($G15*$F15)+($I15*$H15)+($K15*$J15)+($M15*$L15),2)</f>
        <v>0</v>
      </c>
      <c r="P15" s="24"/>
      <c r="Q15" s="24">
        <f>IF(I15=0,1,0)</f>
        <v>1</v>
      </c>
      <c r="R15" s="24"/>
      <c r="S15" s="24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</row>
    <row r="16" spans="1:51" ht="12.95" customHeight="1" x14ac:dyDescent="0.35">
      <c r="A16" s="32">
        <v>2</v>
      </c>
      <c r="B16" s="48"/>
      <c r="C16" s="49" t="s">
        <v>11</v>
      </c>
      <c r="D16" s="49"/>
      <c r="E16" s="50" t="s">
        <v>331</v>
      </c>
      <c r="F16" s="49"/>
      <c r="G16" s="49"/>
      <c r="H16" s="49">
        <f>ROUND($A16*$U$6,0)</f>
        <v>2</v>
      </c>
      <c r="I16" s="51"/>
      <c r="J16" s="49">
        <f>ROUND($A16*$U$7,0)</f>
        <v>0</v>
      </c>
      <c r="K16" s="49"/>
      <c r="L16" s="49">
        <f>ROUND($A16*$U$8,0)</f>
        <v>0</v>
      </c>
      <c r="M16" s="49"/>
      <c r="N16" s="49"/>
      <c r="O16" s="52">
        <f>ROUND(($G16*$F16)+($I16*$H16)+($K16*$J16)+($M16*$L16),2)</f>
        <v>0</v>
      </c>
      <c r="P16" s="24"/>
      <c r="Q16" s="24">
        <f>IF(I16=0,1,0)</f>
        <v>1</v>
      </c>
      <c r="R16" s="24"/>
      <c r="S16" s="24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</row>
    <row r="17" spans="1:51" ht="12.95" customHeight="1" thickBot="1" x14ac:dyDescent="0.4">
      <c r="A17" s="33"/>
      <c r="B17" s="53"/>
      <c r="C17" s="54" t="s">
        <v>324</v>
      </c>
      <c r="D17" s="54"/>
      <c r="E17" s="55" t="s">
        <v>331</v>
      </c>
      <c r="F17" s="54"/>
      <c r="G17" s="54"/>
      <c r="H17" s="54">
        <v>5</v>
      </c>
      <c r="I17" s="56"/>
      <c r="J17" s="54">
        <f>ROUND($A17*$V$7,0)</f>
        <v>0</v>
      </c>
      <c r="K17" s="54"/>
      <c r="L17" s="54">
        <f>ROUND($A17*$V$8,0)</f>
        <v>0</v>
      </c>
      <c r="M17" s="54"/>
      <c r="N17" s="54"/>
      <c r="O17" s="57">
        <f>ROUND(($G17*$F17)+($I17*$H17)+($K17*$J17)+($M17*$L17),2)</f>
        <v>0</v>
      </c>
      <c r="P17" s="24"/>
      <c r="Q17" s="24">
        <f>IF(I17=0,1,0)</f>
        <v>1</v>
      </c>
      <c r="R17" s="24"/>
      <c r="S17" s="24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</row>
    <row r="18" spans="1:51" customFormat="1" ht="12.95" hidden="1" customHeight="1" x14ac:dyDescent="0.2">
      <c r="A18">
        <v>1</v>
      </c>
      <c r="B18" t="s">
        <v>296</v>
      </c>
      <c r="C18" s="1" t="s">
        <v>12</v>
      </c>
      <c r="O18" s="27"/>
      <c r="P18" s="10"/>
      <c r="Q18" s="10"/>
      <c r="R18" s="10"/>
      <c r="S18" s="10"/>
    </row>
    <row r="19" spans="1:51" customFormat="1" ht="12.95" hidden="1" customHeight="1" thickBot="1" x14ac:dyDescent="0.25">
      <c r="A19">
        <v>4</v>
      </c>
      <c r="B19" t="s">
        <v>296</v>
      </c>
      <c r="C19" s="1" t="s">
        <v>13</v>
      </c>
      <c r="O19" s="18"/>
      <c r="P19" s="10"/>
      <c r="Q19" s="10"/>
      <c r="R19" s="10"/>
      <c r="S19" s="10"/>
    </row>
    <row r="20" spans="1:51" ht="12.95" customHeight="1" thickTop="1" x14ac:dyDescent="0.35">
      <c r="A20" s="35">
        <v>4</v>
      </c>
      <c r="B20" s="63"/>
      <c r="C20" s="64" t="s">
        <v>10</v>
      </c>
      <c r="D20" s="64" t="s">
        <v>312</v>
      </c>
      <c r="E20" s="65" t="s">
        <v>331</v>
      </c>
      <c r="F20" s="64"/>
      <c r="G20" s="64"/>
      <c r="H20" s="64">
        <f>ROUND($A20*$U$6,0)</f>
        <v>3</v>
      </c>
      <c r="I20" s="66"/>
      <c r="J20" s="64">
        <f>ROUND($A20*$V$7,0)</f>
        <v>0</v>
      </c>
      <c r="K20" s="64"/>
      <c r="L20" s="64">
        <f>ROUND($A20*$V$8,0)</f>
        <v>0</v>
      </c>
      <c r="M20" s="64"/>
      <c r="N20" s="64"/>
      <c r="O20" s="67">
        <f>ROUND(($G20*$F20)+($I20*$H20)+($K20*$J20)+($M20*$L20),2)</f>
        <v>0</v>
      </c>
      <c r="P20" s="24"/>
      <c r="Q20" s="24">
        <f>IF(I20=0,1,0)</f>
        <v>1</v>
      </c>
      <c r="R20" s="24"/>
      <c r="S20" s="24"/>
      <c r="T20" s="2" t="s">
        <v>303</v>
      </c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</row>
    <row r="21" spans="1:51" ht="12.95" customHeight="1" x14ac:dyDescent="0.35">
      <c r="A21" s="36"/>
      <c r="B21" s="48"/>
      <c r="C21" s="49" t="s">
        <v>325</v>
      </c>
      <c r="D21" s="49"/>
      <c r="E21" s="50" t="s">
        <v>331</v>
      </c>
      <c r="F21" s="49"/>
      <c r="G21" s="49"/>
      <c r="H21" s="49">
        <v>1</v>
      </c>
      <c r="I21" s="51"/>
      <c r="J21" s="49">
        <f>ROUND($A21*$V$7,0)</f>
        <v>0</v>
      </c>
      <c r="K21" s="49"/>
      <c r="L21" s="49">
        <f>ROUND($A21*$V$8,0)</f>
        <v>0</v>
      </c>
      <c r="M21" s="49"/>
      <c r="N21" s="49"/>
      <c r="O21" s="52">
        <f>ROUND(($G21*$F21)+($I21*$H21)+($K21*$J21)+($M21*$L21),2)</f>
        <v>0</v>
      </c>
      <c r="P21" s="24"/>
      <c r="Q21" s="24">
        <f>IF(I21=0,1,0)</f>
        <v>1</v>
      </c>
      <c r="R21" s="24"/>
      <c r="S21" s="24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</row>
    <row r="22" spans="1:51" ht="12.95" customHeight="1" x14ac:dyDescent="0.35">
      <c r="A22" s="36">
        <v>9</v>
      </c>
      <c r="B22" s="48"/>
      <c r="C22" s="49" t="s">
        <v>14</v>
      </c>
      <c r="D22" s="49"/>
      <c r="E22" s="50" t="s">
        <v>331</v>
      </c>
      <c r="F22" s="49"/>
      <c r="G22" s="49"/>
      <c r="H22" s="49">
        <f>ROUND($A22*$V$6,0)</f>
        <v>8</v>
      </c>
      <c r="I22" s="51"/>
      <c r="J22" s="49">
        <f>ROUND($A22*$V$7,0)</f>
        <v>1</v>
      </c>
      <c r="K22" s="51"/>
      <c r="L22" s="49">
        <f>ROUND($A22*$V$8,0)</f>
        <v>0</v>
      </c>
      <c r="M22" s="49"/>
      <c r="N22" s="49"/>
      <c r="O22" s="52">
        <f>ROUND(($G22*$F22)+($I22*$H22)+($K22*$J22)+($M22*$L22),2)</f>
        <v>0</v>
      </c>
      <c r="P22" s="24"/>
      <c r="Q22" s="24">
        <f>IF(I22=0,1,0)</f>
        <v>1</v>
      </c>
      <c r="R22" s="24">
        <f>IF(K22=0,1,0)</f>
        <v>1</v>
      </c>
      <c r="S22" s="24"/>
      <c r="T22" s="2" t="s">
        <v>306</v>
      </c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</row>
    <row r="23" spans="1:51" ht="12.95" customHeight="1" thickBot="1" x14ac:dyDescent="0.4">
      <c r="A23" s="33">
        <v>3</v>
      </c>
      <c r="B23" s="53"/>
      <c r="C23" s="54" t="s">
        <v>15</v>
      </c>
      <c r="D23" s="54"/>
      <c r="E23" s="55" t="s">
        <v>331</v>
      </c>
      <c r="F23" s="54"/>
      <c r="G23" s="54"/>
      <c r="H23" s="54">
        <f>ROUND($A23*$U$6,0)</f>
        <v>2</v>
      </c>
      <c r="I23" s="56"/>
      <c r="J23" s="54">
        <f>ROUND($A23*$U$7,0)</f>
        <v>0</v>
      </c>
      <c r="K23" s="54"/>
      <c r="L23" s="54">
        <f>ROUND($A23*$U$8,0)</f>
        <v>0</v>
      </c>
      <c r="M23" s="54"/>
      <c r="N23" s="54"/>
      <c r="O23" s="57">
        <f>ROUND(($G23*$F23)+($I23*$H23)+($K23*$J23)+($M23*$L23),2)</f>
        <v>0</v>
      </c>
      <c r="P23" s="24"/>
      <c r="Q23" s="24">
        <f>IF(I23=0,1,0)</f>
        <v>1</v>
      </c>
      <c r="R23" s="24"/>
      <c r="S23" s="24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</row>
    <row r="24" spans="1:51" customFormat="1" ht="12.95" hidden="1" customHeight="1" thickBot="1" x14ac:dyDescent="0.25">
      <c r="A24">
        <v>4</v>
      </c>
      <c r="B24" t="s">
        <v>296</v>
      </c>
      <c r="C24" s="1" t="s">
        <v>16</v>
      </c>
      <c r="O24" s="19"/>
      <c r="P24" s="10"/>
      <c r="Q24" s="10"/>
      <c r="R24" s="10"/>
      <c r="S24" s="10"/>
    </row>
    <row r="25" spans="1:51" customFormat="1" ht="12.95" customHeight="1" thickTop="1" x14ac:dyDescent="0.35">
      <c r="A25" s="10">
        <v>28</v>
      </c>
      <c r="B25" s="63"/>
      <c r="C25" s="64" t="s">
        <v>17</v>
      </c>
      <c r="D25" s="64"/>
      <c r="E25" s="65" t="s">
        <v>331</v>
      </c>
      <c r="F25" s="64"/>
      <c r="G25" s="64"/>
      <c r="H25" s="64">
        <f t="shared" ref="H25:H31" si="0">ROUND($A25*$U$6,0)</f>
        <v>22</v>
      </c>
      <c r="I25" s="66"/>
      <c r="J25" s="64">
        <f t="shared" ref="J25:J31" si="1">ROUND($A25*$U$7,0)</f>
        <v>3</v>
      </c>
      <c r="K25" s="66"/>
      <c r="L25" s="64">
        <f t="shared" ref="L25:L31" si="2">ROUND($A25*$U$8,0)</f>
        <v>3</v>
      </c>
      <c r="M25" s="66"/>
      <c r="N25" s="64"/>
      <c r="O25" s="67">
        <f t="shared" ref="O25:O31" si="3">ROUND(($G25*$F25)+($I25*$H25)+($K25*$J25)+($M25*$L25),2)</f>
        <v>0</v>
      </c>
      <c r="P25" s="24"/>
      <c r="Q25" s="24">
        <f t="shared" ref="Q25:Q31" si="4">IF(I25=0,1,0)</f>
        <v>1</v>
      </c>
      <c r="R25" s="24">
        <f>IF(K25=0,1,0)</f>
        <v>1</v>
      </c>
      <c r="S25" s="24">
        <f>IF(M25=0,1,0)</f>
        <v>1</v>
      </c>
      <c r="T25" s="2"/>
      <c r="U25" s="2"/>
      <c r="V25" s="2"/>
      <c r="W25" s="2"/>
      <c r="X25" s="10"/>
      <c r="Y25" s="10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</row>
    <row r="26" spans="1:51" customFormat="1" ht="12.95" customHeight="1" x14ac:dyDescent="0.35">
      <c r="A26" s="10">
        <v>11</v>
      </c>
      <c r="B26" s="48"/>
      <c r="C26" s="49" t="s">
        <v>19</v>
      </c>
      <c r="D26" s="49"/>
      <c r="E26" s="50" t="s">
        <v>331</v>
      </c>
      <c r="F26" s="49"/>
      <c r="G26" s="49"/>
      <c r="H26" s="49">
        <f t="shared" si="0"/>
        <v>9</v>
      </c>
      <c r="I26" s="51"/>
      <c r="J26" s="49">
        <f t="shared" si="1"/>
        <v>1</v>
      </c>
      <c r="K26" s="51"/>
      <c r="L26" s="49">
        <f t="shared" si="2"/>
        <v>1</v>
      </c>
      <c r="M26" s="51"/>
      <c r="N26" s="49"/>
      <c r="O26" s="52">
        <f t="shared" si="3"/>
        <v>0</v>
      </c>
      <c r="P26" s="24"/>
      <c r="Q26" s="24">
        <f t="shared" si="4"/>
        <v>1</v>
      </c>
      <c r="R26" s="24">
        <f>IF(K26=0,1,0)</f>
        <v>1</v>
      </c>
      <c r="S26" s="24">
        <f>IF(M26=0,1,0)</f>
        <v>1</v>
      </c>
      <c r="T26" s="2"/>
      <c r="U26" s="2"/>
      <c r="V26" s="2"/>
      <c r="W26" s="2"/>
      <c r="X26" s="10"/>
      <c r="Y26" s="10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</row>
    <row r="27" spans="1:51" customFormat="1" ht="12.95" customHeight="1" x14ac:dyDescent="0.35">
      <c r="A27" s="10">
        <v>2</v>
      </c>
      <c r="B27" s="48"/>
      <c r="C27" s="49" t="s">
        <v>20</v>
      </c>
      <c r="D27" s="49" t="s">
        <v>268</v>
      </c>
      <c r="E27" s="50" t="s">
        <v>331</v>
      </c>
      <c r="F27" s="49"/>
      <c r="G27" s="49"/>
      <c r="H27" s="49">
        <f t="shared" si="0"/>
        <v>2</v>
      </c>
      <c r="I27" s="51"/>
      <c r="J27" s="49">
        <f t="shared" si="1"/>
        <v>0</v>
      </c>
      <c r="K27" s="49"/>
      <c r="L27" s="49">
        <f t="shared" si="2"/>
        <v>0</v>
      </c>
      <c r="M27" s="49"/>
      <c r="N27" s="49"/>
      <c r="O27" s="52">
        <f t="shared" si="3"/>
        <v>0</v>
      </c>
      <c r="P27" s="24"/>
      <c r="Q27" s="24">
        <f t="shared" si="4"/>
        <v>1</v>
      </c>
      <c r="R27" s="24"/>
      <c r="S27" s="24"/>
      <c r="T27" s="2"/>
      <c r="U27" s="2"/>
      <c r="V27" s="2"/>
      <c r="W27" s="2"/>
      <c r="X27" s="10"/>
      <c r="Y27" s="10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</row>
    <row r="28" spans="1:51" customFormat="1" ht="12.95" customHeight="1" x14ac:dyDescent="0.35">
      <c r="A28" s="10">
        <v>1</v>
      </c>
      <c r="B28" s="48"/>
      <c r="C28" s="49" t="s">
        <v>21</v>
      </c>
      <c r="D28" s="49"/>
      <c r="E28" s="50" t="s">
        <v>331</v>
      </c>
      <c r="F28" s="49"/>
      <c r="G28" s="49"/>
      <c r="H28" s="49">
        <f t="shared" si="0"/>
        <v>1</v>
      </c>
      <c r="I28" s="51"/>
      <c r="J28" s="49">
        <f t="shared" si="1"/>
        <v>0</v>
      </c>
      <c r="K28" s="49"/>
      <c r="L28" s="49">
        <f t="shared" si="2"/>
        <v>0</v>
      </c>
      <c r="M28" s="49"/>
      <c r="N28" s="49"/>
      <c r="O28" s="52">
        <f t="shared" si="3"/>
        <v>0</v>
      </c>
      <c r="P28" s="24"/>
      <c r="Q28" s="24">
        <f t="shared" si="4"/>
        <v>1</v>
      </c>
      <c r="R28" s="24"/>
      <c r="S28" s="24"/>
      <c r="T28" s="2"/>
      <c r="U28" s="2"/>
      <c r="V28" s="2"/>
      <c r="W28" s="2"/>
      <c r="X28" s="10"/>
      <c r="Y28" s="10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</row>
    <row r="29" spans="1:51" customFormat="1" ht="12.95" customHeight="1" x14ac:dyDescent="0.35">
      <c r="A29" s="10">
        <v>1</v>
      </c>
      <c r="B29" s="48"/>
      <c r="C29" s="49" t="s">
        <v>22</v>
      </c>
      <c r="D29" s="49"/>
      <c r="E29" s="50" t="s">
        <v>331</v>
      </c>
      <c r="F29" s="49"/>
      <c r="G29" s="49"/>
      <c r="H29" s="49">
        <f t="shared" si="0"/>
        <v>1</v>
      </c>
      <c r="I29" s="51"/>
      <c r="J29" s="49">
        <f t="shared" si="1"/>
        <v>0</v>
      </c>
      <c r="K29" s="49"/>
      <c r="L29" s="49">
        <f t="shared" si="2"/>
        <v>0</v>
      </c>
      <c r="M29" s="49"/>
      <c r="N29" s="49"/>
      <c r="O29" s="52">
        <f t="shared" si="3"/>
        <v>0</v>
      </c>
      <c r="P29" s="24"/>
      <c r="Q29" s="24">
        <f t="shared" si="4"/>
        <v>1</v>
      </c>
      <c r="R29" s="24"/>
      <c r="S29" s="24"/>
      <c r="T29" s="2"/>
      <c r="U29" s="2"/>
      <c r="V29" s="2"/>
      <c r="W29" s="2"/>
      <c r="X29" s="10"/>
      <c r="Y29" s="10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</row>
    <row r="30" spans="1:51" customFormat="1" ht="12.95" customHeight="1" thickBot="1" x14ac:dyDescent="0.4">
      <c r="A30" s="10">
        <v>16</v>
      </c>
      <c r="B30" s="48"/>
      <c r="C30" s="49" t="s">
        <v>24</v>
      </c>
      <c r="D30" s="49"/>
      <c r="E30" s="50" t="s">
        <v>331</v>
      </c>
      <c r="F30" s="49"/>
      <c r="G30" s="49"/>
      <c r="H30" s="49">
        <f t="shared" si="0"/>
        <v>13</v>
      </c>
      <c r="I30" s="51"/>
      <c r="J30" s="49">
        <f t="shared" si="1"/>
        <v>2</v>
      </c>
      <c r="K30" s="51"/>
      <c r="L30" s="49">
        <f t="shared" si="2"/>
        <v>2</v>
      </c>
      <c r="M30" s="51"/>
      <c r="N30" s="49"/>
      <c r="O30" s="52">
        <f t="shared" si="3"/>
        <v>0</v>
      </c>
      <c r="P30" s="24"/>
      <c r="Q30" s="24">
        <f t="shared" si="4"/>
        <v>1</v>
      </c>
      <c r="R30" s="24">
        <f>IF(K30=0,1,0)</f>
        <v>1</v>
      </c>
      <c r="S30" s="24">
        <f>IF(M30=0,1,0)</f>
        <v>1</v>
      </c>
      <c r="T30" s="2"/>
      <c r="U30" s="2"/>
      <c r="V30" s="2"/>
      <c r="W30" s="2"/>
      <c r="X30" s="10"/>
      <c r="Y30" s="10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</row>
    <row r="31" spans="1:51" ht="12.95" customHeight="1" thickBot="1" x14ac:dyDescent="0.4">
      <c r="A31" s="34">
        <v>1</v>
      </c>
      <c r="B31" s="53"/>
      <c r="C31" s="54" t="s">
        <v>25</v>
      </c>
      <c r="D31" s="54"/>
      <c r="E31" s="55" t="s">
        <v>331</v>
      </c>
      <c r="F31" s="54"/>
      <c r="G31" s="54"/>
      <c r="H31" s="54">
        <f t="shared" si="0"/>
        <v>1</v>
      </c>
      <c r="I31" s="56"/>
      <c r="J31" s="54">
        <f t="shared" si="1"/>
        <v>0</v>
      </c>
      <c r="K31" s="54"/>
      <c r="L31" s="54">
        <f t="shared" si="2"/>
        <v>0</v>
      </c>
      <c r="M31" s="54"/>
      <c r="N31" s="54"/>
      <c r="O31" s="57">
        <f t="shared" si="3"/>
        <v>0</v>
      </c>
      <c r="P31" s="24"/>
      <c r="Q31" s="24">
        <f t="shared" si="4"/>
        <v>1</v>
      </c>
      <c r="R31" s="24"/>
      <c r="S31" s="24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</row>
    <row r="32" spans="1:51" customFormat="1" ht="12.95" hidden="1" customHeight="1" thickBot="1" x14ac:dyDescent="0.25">
      <c r="A32">
        <v>1</v>
      </c>
      <c r="B32" t="s">
        <v>296</v>
      </c>
      <c r="C32" s="1" t="s">
        <v>18</v>
      </c>
      <c r="O32" s="19"/>
      <c r="P32" s="10"/>
      <c r="Q32" s="10"/>
      <c r="R32" s="10"/>
      <c r="S32" s="10"/>
    </row>
    <row r="33" spans="1:51" ht="12.95" customHeight="1" thickTop="1" x14ac:dyDescent="0.35">
      <c r="A33" s="35">
        <v>3</v>
      </c>
      <c r="B33" s="63"/>
      <c r="C33" s="64" t="s">
        <v>26</v>
      </c>
      <c r="D33" s="64"/>
      <c r="E33" s="65" t="s">
        <v>331</v>
      </c>
      <c r="F33" s="64"/>
      <c r="G33" s="64"/>
      <c r="H33" s="64">
        <f>ROUND($A33*$U$6,0)</f>
        <v>2</v>
      </c>
      <c r="I33" s="66"/>
      <c r="J33" s="64">
        <f>ROUND($A33*$U$7,0)</f>
        <v>0</v>
      </c>
      <c r="K33" s="64"/>
      <c r="L33" s="64">
        <f>ROUND($A33*$U$8,0)</f>
        <v>0</v>
      </c>
      <c r="M33" s="64"/>
      <c r="N33" s="64"/>
      <c r="O33" s="67">
        <f>ROUND(($G33*$F33)+($I33*$H33)+($K33*$J33)+($M33*$L33),2)</f>
        <v>0</v>
      </c>
      <c r="P33" s="24"/>
      <c r="Q33" s="24">
        <f>IF(I33=0,1,0)</f>
        <v>1</v>
      </c>
      <c r="R33" s="24"/>
      <c r="S33" s="24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</row>
    <row r="34" spans="1:51" ht="12.95" customHeight="1" x14ac:dyDescent="0.35">
      <c r="A34" s="32">
        <v>4</v>
      </c>
      <c r="B34" s="48"/>
      <c r="C34" s="49" t="s">
        <v>27</v>
      </c>
      <c r="D34" s="49"/>
      <c r="E34" s="50" t="s">
        <v>331</v>
      </c>
      <c r="F34" s="49"/>
      <c r="G34" s="49"/>
      <c r="H34" s="49">
        <f>ROUND($A34*$U$6,0)</f>
        <v>3</v>
      </c>
      <c r="I34" s="51"/>
      <c r="J34" s="49">
        <f>ROUND($A34*$U$7,0)</f>
        <v>0</v>
      </c>
      <c r="K34" s="49"/>
      <c r="L34" s="49">
        <f>ROUND($A34*$U$8,0)</f>
        <v>0</v>
      </c>
      <c r="M34" s="49"/>
      <c r="N34" s="49"/>
      <c r="O34" s="52">
        <f>ROUND(($G34*$F34)+($I34*$H34)+($K34*$J34)+($M34*$L34),2)</f>
        <v>0</v>
      </c>
      <c r="P34" s="24"/>
      <c r="Q34" s="24">
        <f>IF(I34=0,1,0)</f>
        <v>1</v>
      </c>
      <c r="R34" s="24"/>
      <c r="S34" s="24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</row>
    <row r="35" spans="1:51" ht="12.95" customHeight="1" x14ac:dyDescent="0.2">
      <c r="A35" s="37"/>
      <c r="B35" s="48"/>
      <c r="C35" s="49" t="s">
        <v>326</v>
      </c>
      <c r="D35" s="49"/>
      <c r="E35" s="50" t="s">
        <v>331</v>
      </c>
      <c r="F35" s="49"/>
      <c r="G35" s="49"/>
      <c r="H35" s="49">
        <v>4</v>
      </c>
      <c r="I35" s="51"/>
      <c r="J35" s="49">
        <f>ROUND($A35*$U$7,0)</f>
        <v>0</v>
      </c>
      <c r="K35" s="49"/>
      <c r="L35" s="49">
        <f>ROUND($A35*$U$8,0)</f>
        <v>0</v>
      </c>
      <c r="M35" s="49"/>
      <c r="N35" s="49"/>
      <c r="O35" s="52">
        <f>ROUND(($G35*$F35)+($I35*$H35)+($K35*$J35)+($M35*$L35),2)</f>
        <v>0</v>
      </c>
      <c r="Q35" s="24">
        <f>IF(I35=0,1,0)</f>
        <v>1</v>
      </c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</row>
    <row r="36" spans="1:51" ht="12.95" customHeight="1" thickBot="1" x14ac:dyDescent="0.4">
      <c r="A36" s="33">
        <v>18</v>
      </c>
      <c r="B36" s="53"/>
      <c r="C36" s="54" t="s">
        <v>29</v>
      </c>
      <c r="D36" s="54"/>
      <c r="E36" s="55" t="s">
        <v>331</v>
      </c>
      <c r="F36" s="54"/>
      <c r="G36" s="54"/>
      <c r="H36" s="54">
        <f>ROUND($A36*$U$6,0)</f>
        <v>14</v>
      </c>
      <c r="I36" s="56"/>
      <c r="J36" s="54">
        <f>ROUND($A36*$U$7,0)</f>
        <v>2</v>
      </c>
      <c r="K36" s="56"/>
      <c r="L36" s="54">
        <f>ROUND($A36*$U$8,0)</f>
        <v>2</v>
      </c>
      <c r="M36" s="56"/>
      <c r="N36" s="54"/>
      <c r="O36" s="57">
        <f>ROUND(($G36*$F36)+($I36*$H36)+($K36*$J36)+($M36*$L36),2)</f>
        <v>0</v>
      </c>
      <c r="P36" s="24"/>
      <c r="Q36" s="24">
        <f>IF(I36=0,1,0)</f>
        <v>1</v>
      </c>
      <c r="R36" s="24">
        <f>IF(K36=0,1,0)</f>
        <v>1</v>
      </c>
      <c r="S36" s="24">
        <f>IF(M36=0,1,0)</f>
        <v>1</v>
      </c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</row>
    <row r="37" spans="1:51" customFormat="1" ht="12.95" hidden="1" customHeight="1" x14ac:dyDescent="0.2">
      <c r="A37">
        <v>1</v>
      </c>
      <c r="B37" t="s">
        <v>296</v>
      </c>
      <c r="C37" s="1" t="s">
        <v>23</v>
      </c>
      <c r="O37" s="27"/>
      <c r="P37" s="10"/>
      <c r="Q37" s="10"/>
      <c r="R37" s="10"/>
      <c r="S37" s="10"/>
    </row>
    <row r="38" spans="1:51" customFormat="1" ht="12.95" hidden="1" customHeight="1" thickBot="1" x14ac:dyDescent="0.25">
      <c r="A38">
        <v>3</v>
      </c>
      <c r="B38" t="s">
        <v>296</v>
      </c>
      <c r="C38" s="1" t="s">
        <v>293</v>
      </c>
      <c r="O38" s="18"/>
      <c r="P38" s="10"/>
      <c r="Q38" s="10"/>
      <c r="R38" s="10"/>
      <c r="S38" s="10"/>
    </row>
    <row r="39" spans="1:51" ht="12.95" customHeight="1" thickTop="1" x14ac:dyDescent="0.35">
      <c r="A39" s="35">
        <v>187</v>
      </c>
      <c r="B39" s="63"/>
      <c r="C39" s="64" t="s">
        <v>30</v>
      </c>
      <c r="D39" s="64"/>
      <c r="E39" s="65" t="s">
        <v>331</v>
      </c>
      <c r="F39" s="64"/>
      <c r="G39" s="64"/>
      <c r="H39" s="64">
        <f>ROUND($A39*$U$6,0)+6</f>
        <v>156</v>
      </c>
      <c r="I39" s="66"/>
      <c r="J39" s="64">
        <f>ROUND($A39*$U$7,0)</f>
        <v>19</v>
      </c>
      <c r="K39" s="66"/>
      <c r="L39" s="64">
        <f>ROUND($A39*$U$8,0)</f>
        <v>19</v>
      </c>
      <c r="M39" s="66"/>
      <c r="N39" s="64"/>
      <c r="O39" s="67">
        <f>ROUND(($G39*$F39)+($I39*$H39)+($K39*$J39)+($M39*$L39),2)</f>
        <v>0</v>
      </c>
      <c r="P39" s="24"/>
      <c r="Q39" s="24">
        <f>IF(I39=0,1,0)</f>
        <v>1</v>
      </c>
      <c r="R39" s="24">
        <f>IF(K39=0,1,0)</f>
        <v>1</v>
      </c>
      <c r="S39" s="24">
        <f>IF(M39=0,1,0)</f>
        <v>1</v>
      </c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</row>
    <row r="40" spans="1:51" ht="12.95" customHeight="1" x14ac:dyDescent="0.35">
      <c r="A40" s="32">
        <v>1</v>
      </c>
      <c r="B40" s="48"/>
      <c r="C40" s="49" t="s">
        <v>31</v>
      </c>
      <c r="D40" s="49"/>
      <c r="E40" s="50" t="s">
        <v>331</v>
      </c>
      <c r="F40" s="49"/>
      <c r="G40" s="49"/>
      <c r="H40" s="49">
        <f>ROUND($A40*$U$6,0)</f>
        <v>1</v>
      </c>
      <c r="I40" s="51"/>
      <c r="J40" s="49">
        <f>ROUND($A40*$U$7,0)</f>
        <v>0</v>
      </c>
      <c r="K40" s="49"/>
      <c r="L40" s="49">
        <f>ROUND($A40*$U$8,0)</f>
        <v>0</v>
      </c>
      <c r="M40" s="49"/>
      <c r="N40" s="49"/>
      <c r="O40" s="52">
        <f>ROUND(($G40*$F40)+($I40*$H40)+($K40*$J40)+($M40*$L40),2)</f>
        <v>0</v>
      </c>
      <c r="P40" s="24"/>
      <c r="Q40" s="24">
        <f>IF(I40=0,1,0)</f>
        <v>1</v>
      </c>
      <c r="R40" s="24"/>
      <c r="S40" s="24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</row>
    <row r="41" spans="1:51" ht="12.95" customHeight="1" x14ac:dyDescent="0.35">
      <c r="A41" s="32">
        <v>25</v>
      </c>
      <c r="B41" s="48"/>
      <c r="C41" s="49" t="s">
        <v>33</v>
      </c>
      <c r="D41" s="49"/>
      <c r="E41" s="50" t="s">
        <v>331</v>
      </c>
      <c r="F41" s="49"/>
      <c r="G41" s="49"/>
      <c r="H41" s="49">
        <f>ROUND($A41*$U$6,0)</f>
        <v>20</v>
      </c>
      <c r="I41" s="51"/>
      <c r="J41" s="49">
        <f>ROUND($A41*$U$7,0)</f>
        <v>3</v>
      </c>
      <c r="K41" s="51"/>
      <c r="L41" s="49">
        <f>ROUND($A41*$U$8,0)</f>
        <v>3</v>
      </c>
      <c r="M41" s="51"/>
      <c r="N41" s="49"/>
      <c r="O41" s="52">
        <f>ROUND(($G41*$F41)+($I41*$H41)+($K41*$J41)+($M41*$L41),2)</f>
        <v>0</v>
      </c>
      <c r="P41" s="24"/>
      <c r="Q41" s="24">
        <f>IF(I41=0,1,0)</f>
        <v>1</v>
      </c>
      <c r="R41" s="24">
        <f>IF(K41=0,1,0)</f>
        <v>1</v>
      </c>
      <c r="S41" s="24">
        <f>IF(M41=0,1,0)</f>
        <v>1</v>
      </c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</row>
    <row r="42" spans="1:51" ht="12.95" customHeight="1" thickBot="1" x14ac:dyDescent="0.4">
      <c r="A42" s="33">
        <v>5</v>
      </c>
      <c r="B42" s="53"/>
      <c r="C42" s="54" t="s">
        <v>34</v>
      </c>
      <c r="D42" s="54"/>
      <c r="E42" s="55" t="s">
        <v>331</v>
      </c>
      <c r="F42" s="54"/>
      <c r="G42" s="54"/>
      <c r="H42" s="54">
        <f>ROUND($A42*$U$6,0)</f>
        <v>4</v>
      </c>
      <c r="I42" s="56"/>
      <c r="J42" s="54">
        <f>ROUND($A42*$U$7,0)</f>
        <v>1</v>
      </c>
      <c r="K42" s="56"/>
      <c r="L42" s="54">
        <f>ROUND($A42*$U$8,0)</f>
        <v>1</v>
      </c>
      <c r="M42" s="56"/>
      <c r="N42" s="54"/>
      <c r="O42" s="57">
        <f>ROUND(($G42*$F42)+($I42*$H42)+($K42*$J42)+($M42*$L42),2)</f>
        <v>0</v>
      </c>
      <c r="P42" s="24"/>
      <c r="Q42" s="24">
        <f>IF(I42=0,1,0)</f>
        <v>1</v>
      </c>
      <c r="R42" s="24">
        <f>IF(K42=0,1,0)</f>
        <v>1</v>
      </c>
      <c r="S42" s="24">
        <f>IF(M42=0,1,0)</f>
        <v>1</v>
      </c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</row>
    <row r="43" spans="1:51" customFormat="1" ht="12.95" hidden="1" customHeight="1" thickBot="1" x14ac:dyDescent="0.25">
      <c r="A43">
        <v>1</v>
      </c>
      <c r="B43" t="s">
        <v>296</v>
      </c>
      <c r="C43" s="1" t="s">
        <v>28</v>
      </c>
      <c r="O43" s="19"/>
      <c r="P43" s="10"/>
      <c r="Q43" s="10"/>
      <c r="R43" s="10"/>
      <c r="S43" s="10"/>
    </row>
    <row r="44" spans="1:51" ht="12.95" customHeight="1" thickTop="1" x14ac:dyDescent="0.35">
      <c r="A44" s="35">
        <v>20</v>
      </c>
      <c r="B44" s="63"/>
      <c r="C44" s="64" t="s">
        <v>35</v>
      </c>
      <c r="D44" s="64" t="s">
        <v>270</v>
      </c>
      <c r="E44" s="65" t="s">
        <v>331</v>
      </c>
      <c r="F44" s="64"/>
      <c r="G44" s="64"/>
      <c r="H44" s="64">
        <f>ROUND($A44*$U$6,0)</f>
        <v>16</v>
      </c>
      <c r="I44" s="66"/>
      <c r="J44" s="64">
        <f>ROUND($A44*$U$7,0)</f>
        <v>2</v>
      </c>
      <c r="K44" s="66"/>
      <c r="L44" s="64">
        <f>ROUND($A44*$U$8,0)</f>
        <v>2</v>
      </c>
      <c r="M44" s="66"/>
      <c r="N44" s="64"/>
      <c r="O44" s="67">
        <f>ROUND(($G44*$F44)+($I44*$H44)+($K44*$J44)+($M44*$L44),2)</f>
        <v>0</v>
      </c>
      <c r="P44" s="24"/>
      <c r="Q44" s="24">
        <f>IF(I44=0,1,0)</f>
        <v>1</v>
      </c>
      <c r="R44" s="24">
        <f>IF(K44=0,1,0)</f>
        <v>1</v>
      </c>
      <c r="S44" s="24">
        <f>IF(M44=0,1,0)</f>
        <v>1</v>
      </c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</row>
    <row r="45" spans="1:51" ht="12.95" customHeight="1" x14ac:dyDescent="0.35">
      <c r="A45" s="32">
        <v>32</v>
      </c>
      <c r="B45" s="48"/>
      <c r="C45" s="49" t="s">
        <v>36</v>
      </c>
      <c r="D45" s="49" t="s">
        <v>270</v>
      </c>
      <c r="E45" s="50" t="s">
        <v>331</v>
      </c>
      <c r="F45" s="49"/>
      <c r="G45" s="49"/>
      <c r="H45" s="49">
        <f>ROUND($A45*$U$6,0)</f>
        <v>26</v>
      </c>
      <c r="I45" s="51"/>
      <c r="J45" s="49">
        <f>ROUND($A45*$U$7,0)</f>
        <v>3</v>
      </c>
      <c r="K45" s="51"/>
      <c r="L45" s="49">
        <f>ROUND($A45*$U$8,0)</f>
        <v>3</v>
      </c>
      <c r="M45" s="51"/>
      <c r="N45" s="49"/>
      <c r="O45" s="52">
        <f>ROUND(($G45*$F45)+($I45*$H45)+($K45*$J45)+($M45*$L45),2)</f>
        <v>0</v>
      </c>
      <c r="P45" s="24"/>
      <c r="Q45" s="24">
        <f>IF(I45=0,1,0)</f>
        <v>1</v>
      </c>
      <c r="R45" s="24">
        <f>IF(K45=0,1,0)</f>
        <v>1</v>
      </c>
      <c r="S45" s="24">
        <f>IF(M45=0,1,0)</f>
        <v>1</v>
      </c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</row>
    <row r="46" spans="1:51" ht="12.95" customHeight="1" thickBot="1" x14ac:dyDescent="0.4">
      <c r="A46" s="33">
        <v>4</v>
      </c>
      <c r="B46" s="53"/>
      <c r="C46" s="54" t="s">
        <v>258</v>
      </c>
      <c r="D46" s="54"/>
      <c r="E46" s="55" t="s">
        <v>331</v>
      </c>
      <c r="F46" s="54"/>
      <c r="G46" s="54"/>
      <c r="H46" s="54">
        <f>ROUND($A46*$V$6,0)</f>
        <v>4</v>
      </c>
      <c r="I46" s="56"/>
      <c r="J46" s="54">
        <f>ROUND($A46*$V$7,0)</f>
        <v>0</v>
      </c>
      <c r="K46" s="54"/>
      <c r="L46" s="54">
        <f>ROUND($A46*$V$8,0)</f>
        <v>0</v>
      </c>
      <c r="M46" s="54"/>
      <c r="N46" s="54"/>
      <c r="O46" s="57">
        <f>ROUND(($G46*$F46)+($I46*$H46)+($K46*$J46)+($M46*$L46),2)</f>
        <v>0</v>
      </c>
      <c r="P46" s="24"/>
      <c r="Q46" s="24">
        <f>IF(I46=0,1,0)</f>
        <v>1</v>
      </c>
      <c r="R46" s="24"/>
      <c r="S46" s="24"/>
      <c r="T46" s="2" t="s">
        <v>303</v>
      </c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</row>
    <row r="47" spans="1:51" customFormat="1" ht="12.95" hidden="1" customHeight="1" thickBot="1" x14ac:dyDescent="0.25">
      <c r="A47">
        <v>11</v>
      </c>
      <c r="B47" t="s">
        <v>296</v>
      </c>
      <c r="C47" s="1" t="s">
        <v>32</v>
      </c>
      <c r="O47" s="19"/>
      <c r="P47" s="10"/>
      <c r="Q47" s="10"/>
      <c r="R47" s="10"/>
      <c r="S47" s="10"/>
    </row>
    <row r="48" spans="1:51" ht="12.95" customHeight="1" thickTop="1" x14ac:dyDescent="0.35">
      <c r="A48" s="35">
        <v>49</v>
      </c>
      <c r="B48" s="63"/>
      <c r="C48" s="64" t="s">
        <v>38</v>
      </c>
      <c r="D48" s="64"/>
      <c r="E48" s="65" t="s">
        <v>331</v>
      </c>
      <c r="F48" s="64"/>
      <c r="G48" s="64"/>
      <c r="H48" s="64">
        <f>ROUND($A48*$V$6,0)</f>
        <v>44</v>
      </c>
      <c r="I48" s="66"/>
      <c r="J48" s="64">
        <f>ROUND($A48*$V$7,0)</f>
        <v>5</v>
      </c>
      <c r="K48" s="66"/>
      <c r="L48" s="64">
        <f>ROUND($A48*$V$8,0)</f>
        <v>0</v>
      </c>
      <c r="M48" s="64"/>
      <c r="N48" s="64"/>
      <c r="O48" s="67">
        <f>ROUND(($G48*$F48)+($I48*$H48)+($K48*$J48)+($M48*$L48),2)</f>
        <v>0</v>
      </c>
      <c r="P48" s="24"/>
      <c r="Q48" s="24">
        <f>IF(I48=0,1,0)</f>
        <v>1</v>
      </c>
      <c r="R48" s="24">
        <f>IF(K48=0,1,0)</f>
        <v>1</v>
      </c>
      <c r="S48" s="24"/>
      <c r="T48" s="2" t="s">
        <v>306</v>
      </c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</row>
    <row r="49" spans="1:51" ht="12.95" customHeight="1" x14ac:dyDescent="0.35">
      <c r="A49" s="32">
        <v>20</v>
      </c>
      <c r="B49" s="48"/>
      <c r="C49" s="49" t="s">
        <v>40</v>
      </c>
      <c r="D49" s="49" t="s">
        <v>271</v>
      </c>
      <c r="E49" s="50" t="s">
        <v>331</v>
      </c>
      <c r="F49" s="49">
        <v>3</v>
      </c>
      <c r="G49" s="51"/>
      <c r="H49" s="49">
        <f>ROUND($A49*$U$6,0)</f>
        <v>16</v>
      </c>
      <c r="I49" s="51"/>
      <c r="J49" s="49">
        <f>ROUND($A49*$U$7,0)</f>
        <v>2</v>
      </c>
      <c r="K49" s="51"/>
      <c r="L49" s="49">
        <f>ROUND($A49*$U$8,0)</f>
        <v>2</v>
      </c>
      <c r="M49" s="51"/>
      <c r="N49" s="49"/>
      <c r="O49" s="52">
        <f>ROUND(($G49*$F49)+($I49*$H49)+($K49*$J49)+($M49*$L49),2)</f>
        <v>0</v>
      </c>
      <c r="P49" s="24">
        <f>IF(G49=0,1,0)</f>
        <v>1</v>
      </c>
      <c r="Q49" s="24">
        <f>IF(I49=0,1,0)</f>
        <v>1</v>
      </c>
      <c r="R49" s="24">
        <f>IF(K49=0,1,0)</f>
        <v>1</v>
      </c>
      <c r="S49" s="24">
        <f>IF(M49=0,1,0)</f>
        <v>1</v>
      </c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</row>
    <row r="50" spans="1:51" ht="12.95" customHeight="1" thickBot="1" x14ac:dyDescent="0.4">
      <c r="A50" s="33">
        <v>2</v>
      </c>
      <c r="B50" s="53"/>
      <c r="C50" s="54" t="s">
        <v>42</v>
      </c>
      <c r="D50" s="54"/>
      <c r="E50" s="55" t="s">
        <v>331</v>
      </c>
      <c r="F50" s="54"/>
      <c r="G50" s="54"/>
      <c r="H50" s="54">
        <f>ROUND($A50*$U$6,0)</f>
        <v>2</v>
      </c>
      <c r="I50" s="56"/>
      <c r="J50" s="54">
        <f>ROUND($A50*$U$7,0)</f>
        <v>0</v>
      </c>
      <c r="K50" s="54"/>
      <c r="L50" s="54">
        <f>ROUND($A50*$U$8,0)</f>
        <v>0</v>
      </c>
      <c r="M50" s="54"/>
      <c r="N50" s="54"/>
      <c r="O50" s="57">
        <f>ROUND(($G50*$F50)+($I50*$H50)+($K50*$J50)+($M50*$L50),2)</f>
        <v>0</v>
      </c>
      <c r="P50" s="24"/>
      <c r="Q50" s="24">
        <f>IF(I50=0,1,0)</f>
        <v>1</v>
      </c>
      <c r="R50" s="24"/>
      <c r="S50" s="24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</row>
    <row r="51" spans="1:51" customFormat="1" ht="12.95" hidden="1" customHeight="1" thickBot="1" x14ac:dyDescent="0.25">
      <c r="A51">
        <v>8</v>
      </c>
      <c r="B51" t="s">
        <v>296</v>
      </c>
      <c r="C51" s="1" t="s">
        <v>37</v>
      </c>
      <c r="O51" s="19"/>
      <c r="P51" s="10"/>
      <c r="Q51" s="10"/>
      <c r="R51" s="10"/>
      <c r="S51" s="10"/>
    </row>
    <row r="52" spans="1:51" ht="12.95" customHeight="1" thickTop="1" x14ac:dyDescent="0.35">
      <c r="A52" s="35">
        <v>5</v>
      </c>
      <c r="B52" s="63"/>
      <c r="C52" s="64" t="s">
        <v>319</v>
      </c>
      <c r="D52" s="64"/>
      <c r="E52" s="65" t="s">
        <v>331</v>
      </c>
      <c r="F52" s="64">
        <v>3</v>
      </c>
      <c r="G52" s="66"/>
      <c r="H52" s="64">
        <f>ROUND($A52*$U$6,0)</f>
        <v>4</v>
      </c>
      <c r="I52" s="66"/>
      <c r="J52" s="64">
        <f>ROUND($A52*$U$7,0)</f>
        <v>1</v>
      </c>
      <c r="K52" s="66"/>
      <c r="L52" s="64">
        <f>ROUND($A52*$U$8,0)</f>
        <v>1</v>
      </c>
      <c r="M52" s="66"/>
      <c r="N52" s="64"/>
      <c r="O52" s="67">
        <f>ROUND(($G52*$F52)+($I52*$H52)+($K52*$J52)+($M52*$L52),2)</f>
        <v>0</v>
      </c>
      <c r="P52" s="24">
        <f>IF(G52=0,1,0)</f>
        <v>1</v>
      </c>
      <c r="Q52" s="24">
        <f>IF(I52=0,1,0)</f>
        <v>1</v>
      </c>
      <c r="R52" s="24">
        <f>IF(K52=0,1,0)</f>
        <v>1</v>
      </c>
      <c r="S52" s="24">
        <f>IF(M52=0,1,0)</f>
        <v>1</v>
      </c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</row>
    <row r="53" spans="1:51" ht="12.95" customHeight="1" x14ac:dyDescent="0.35">
      <c r="A53" s="32">
        <v>194</v>
      </c>
      <c r="B53" s="48"/>
      <c r="C53" s="49" t="s">
        <v>43</v>
      </c>
      <c r="D53" s="49"/>
      <c r="E53" s="50" t="s">
        <v>331</v>
      </c>
      <c r="F53" s="49"/>
      <c r="G53" s="49"/>
      <c r="H53" s="49">
        <f>ROUND($A53*$U$6,0)</f>
        <v>155</v>
      </c>
      <c r="I53" s="51"/>
      <c r="J53" s="49">
        <f>ROUND($A53*$U$7,0)</f>
        <v>19</v>
      </c>
      <c r="K53" s="51"/>
      <c r="L53" s="49">
        <f>ROUND($A53*$U$8,0)</f>
        <v>19</v>
      </c>
      <c r="M53" s="51"/>
      <c r="N53" s="49"/>
      <c r="O53" s="52">
        <f>ROUND(($G53*$F53)+($I53*$H53)+($K53*$J53)+($M53*$L53),2)</f>
        <v>0</v>
      </c>
      <c r="P53" s="24"/>
      <c r="Q53" s="24">
        <f>IF(I53=0,1,0)</f>
        <v>1</v>
      </c>
      <c r="R53" s="24">
        <f>IF(K53=0,1,0)</f>
        <v>1</v>
      </c>
      <c r="S53" s="24">
        <f>IF(M53=0,1,0)</f>
        <v>1</v>
      </c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</row>
    <row r="54" spans="1:51" ht="12.95" customHeight="1" thickBot="1" x14ac:dyDescent="0.4">
      <c r="A54" s="32">
        <v>18</v>
      </c>
      <c r="B54" s="53"/>
      <c r="C54" s="54" t="s">
        <v>47</v>
      </c>
      <c r="D54" s="54"/>
      <c r="E54" s="55" t="s">
        <v>331</v>
      </c>
      <c r="F54" s="54"/>
      <c r="G54" s="54"/>
      <c r="H54" s="54">
        <f>ROUND($A54*$U$6,0)</f>
        <v>14</v>
      </c>
      <c r="I54" s="56"/>
      <c r="J54" s="54">
        <f>ROUND($A54*$U$7,0)</f>
        <v>2</v>
      </c>
      <c r="K54" s="56"/>
      <c r="L54" s="54">
        <f>ROUND($A54*$U$8,0)</f>
        <v>2</v>
      </c>
      <c r="M54" s="56"/>
      <c r="N54" s="54"/>
      <c r="O54" s="57">
        <f>ROUND(($G54*$F54)+($I54*$H54)+($K54*$J54)+($M54*$L54),2)</f>
        <v>0</v>
      </c>
      <c r="P54" s="24"/>
      <c r="Q54" s="24">
        <f>IF(I54=0,1,0)</f>
        <v>1</v>
      </c>
      <c r="R54" s="24">
        <f>IF(K54=0,1,0)</f>
        <v>1</v>
      </c>
      <c r="S54" s="24">
        <f>IF(M54=0,1,0)</f>
        <v>1</v>
      </c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</row>
    <row r="55" spans="1:51" s="12" customFormat="1" ht="12.95" hidden="1" customHeight="1" thickTop="1" thickBot="1" x14ac:dyDescent="0.4">
      <c r="A55" s="7"/>
      <c r="B55" s="19" t="s">
        <v>317</v>
      </c>
      <c r="C55" s="19" t="s">
        <v>39</v>
      </c>
      <c r="D55" s="19" t="s">
        <v>287</v>
      </c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0"/>
      <c r="Q55" s="10"/>
      <c r="R55" s="10"/>
      <c r="S55" s="10"/>
      <c r="T55" t="s">
        <v>306</v>
      </c>
      <c r="U55"/>
      <c r="V55"/>
      <c r="W55"/>
      <c r="X55" s="10"/>
      <c r="Y55" s="10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</row>
    <row r="56" spans="1:51" ht="12.95" customHeight="1" thickTop="1" thickBot="1" x14ac:dyDescent="0.4">
      <c r="A56" s="33">
        <v>30</v>
      </c>
      <c r="B56" s="58"/>
      <c r="C56" s="59" t="s">
        <v>48</v>
      </c>
      <c r="D56" s="59" t="s">
        <v>272</v>
      </c>
      <c r="E56" s="60" t="s">
        <v>331</v>
      </c>
      <c r="F56" s="59">
        <v>3</v>
      </c>
      <c r="G56" s="61"/>
      <c r="H56" s="59">
        <f>ROUND($A56*$U$6,0)</f>
        <v>24</v>
      </c>
      <c r="I56" s="61"/>
      <c r="J56" s="59">
        <f>ROUND($A56*$U$7,0)</f>
        <v>3</v>
      </c>
      <c r="K56" s="61"/>
      <c r="L56" s="59">
        <f>ROUND($A56*$U$8,0)</f>
        <v>3</v>
      </c>
      <c r="M56" s="61"/>
      <c r="N56" s="59"/>
      <c r="O56" s="62">
        <f>ROUND(($G56*$F56)+($I56*$H56)+($K56*$J56)+($M56*$L56),2)</f>
        <v>0</v>
      </c>
      <c r="P56" s="24">
        <f>IF(G56=0,1,0)</f>
        <v>1</v>
      </c>
      <c r="Q56" s="24">
        <f>IF(I56=0,1,0)</f>
        <v>1</v>
      </c>
      <c r="R56" s="24">
        <f>IF(K56=0,1,0)</f>
        <v>1</v>
      </c>
      <c r="S56" s="24">
        <f>IF(M56=0,1,0)</f>
        <v>1</v>
      </c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</row>
    <row r="57" spans="1:51" customFormat="1" ht="12.95" hidden="1" customHeight="1" thickBot="1" x14ac:dyDescent="0.25">
      <c r="A57">
        <v>1</v>
      </c>
      <c r="B57" t="s">
        <v>296</v>
      </c>
      <c r="C57" s="1" t="s">
        <v>41</v>
      </c>
      <c r="O57" s="19"/>
      <c r="P57" s="10"/>
      <c r="Q57" s="10"/>
      <c r="R57" s="10"/>
      <c r="S57" s="10"/>
    </row>
    <row r="58" spans="1:51" ht="12.95" customHeight="1" thickTop="1" thickBot="1" x14ac:dyDescent="0.4">
      <c r="A58" s="35">
        <v>31</v>
      </c>
      <c r="B58" s="63"/>
      <c r="C58" s="64" t="s">
        <v>50</v>
      </c>
      <c r="D58" s="64"/>
      <c r="E58" s="65" t="s">
        <v>331</v>
      </c>
      <c r="F58" s="64"/>
      <c r="G58" s="64"/>
      <c r="H58" s="64">
        <f>ROUND($A58*$U$6,0)</f>
        <v>25</v>
      </c>
      <c r="I58" s="66"/>
      <c r="J58" s="64">
        <f>ROUND($A58*$U$7,0)</f>
        <v>3</v>
      </c>
      <c r="K58" s="66"/>
      <c r="L58" s="64">
        <f>ROUND($A58*$U$8,0)</f>
        <v>3</v>
      </c>
      <c r="M58" s="66"/>
      <c r="N58" s="64"/>
      <c r="O58" s="67">
        <f>ROUND(($G58*$F58)+($I58*$H58)+($K58*$J58)+($M58*$L58),2)</f>
        <v>0</v>
      </c>
      <c r="P58" s="24"/>
      <c r="Q58" s="24">
        <f>IF(I58=0,1,0)</f>
        <v>1</v>
      </c>
      <c r="R58" s="24">
        <f>IF(K58=0,1,0)</f>
        <v>1</v>
      </c>
      <c r="S58" s="24">
        <f>IF(M58=0,1,0)</f>
        <v>1</v>
      </c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</row>
    <row r="59" spans="1:51" ht="12.95" customHeight="1" x14ac:dyDescent="0.35">
      <c r="A59" s="35">
        <v>14</v>
      </c>
      <c r="B59" s="48"/>
      <c r="C59" s="49" t="s">
        <v>51</v>
      </c>
      <c r="D59" s="49" t="s">
        <v>312</v>
      </c>
      <c r="E59" s="50" t="s">
        <v>331</v>
      </c>
      <c r="F59" s="49"/>
      <c r="G59" s="49"/>
      <c r="H59" s="49">
        <f>ROUND($A59*$V$6,0)</f>
        <v>13</v>
      </c>
      <c r="I59" s="51"/>
      <c r="J59" s="49">
        <f>ROUND($A59*$V$7,0)</f>
        <v>1</v>
      </c>
      <c r="K59" s="51"/>
      <c r="L59" s="49">
        <f>ROUND($A59*$V$8,0)</f>
        <v>0</v>
      </c>
      <c r="M59" s="49"/>
      <c r="N59" s="49"/>
      <c r="O59" s="52">
        <f>ROUND(($G59*$F59)+($I59*$H59)+($K59*$J59)+($M59*$L59),2)</f>
        <v>0</v>
      </c>
      <c r="P59" s="24"/>
      <c r="Q59" s="24">
        <f>IF(I59=0,1,0)</f>
        <v>1</v>
      </c>
      <c r="R59" s="24">
        <f>IF(K59=0,1,0)</f>
        <v>1</v>
      </c>
      <c r="S59" s="24"/>
      <c r="T59" s="2" t="s">
        <v>303</v>
      </c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</row>
    <row r="60" spans="1:51" ht="12.95" customHeight="1" thickBot="1" x14ac:dyDescent="0.4">
      <c r="A60" s="33">
        <v>19</v>
      </c>
      <c r="B60" s="53"/>
      <c r="C60" s="54" t="s">
        <v>52</v>
      </c>
      <c r="D60" s="54"/>
      <c r="E60" s="55" t="s">
        <v>331</v>
      </c>
      <c r="F60" s="54"/>
      <c r="G60" s="54"/>
      <c r="H60" s="54">
        <f>ROUND($A60*$V$6,0)</f>
        <v>17</v>
      </c>
      <c r="I60" s="56"/>
      <c r="J60" s="54">
        <f>ROUND($A60*$V$7,0)</f>
        <v>2</v>
      </c>
      <c r="K60" s="56"/>
      <c r="L60" s="54">
        <f>ROUND($A60*$V$8,0)</f>
        <v>0</v>
      </c>
      <c r="M60" s="54"/>
      <c r="N60" s="54"/>
      <c r="O60" s="57">
        <f>ROUND(($G60*$F60)+($I60*$H60)+($K60*$J60)+($M60*$L60),2)</f>
        <v>0</v>
      </c>
      <c r="P60" s="24"/>
      <c r="Q60" s="24">
        <f>IF(I60=0,1,0)</f>
        <v>1</v>
      </c>
      <c r="R60" s="24">
        <f>IF(K60=0,1,0)</f>
        <v>1</v>
      </c>
      <c r="S60" s="24"/>
      <c r="T60" s="2" t="s">
        <v>303</v>
      </c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</row>
    <row r="61" spans="1:51" customFormat="1" ht="12.95" hidden="1" customHeight="1" x14ac:dyDescent="0.2">
      <c r="A61">
        <v>10</v>
      </c>
      <c r="B61" t="s">
        <v>296</v>
      </c>
      <c r="C61" s="1" t="s">
        <v>44</v>
      </c>
      <c r="O61" s="27"/>
      <c r="P61" s="10"/>
      <c r="Q61" s="10"/>
      <c r="R61" s="10"/>
      <c r="S61" s="10"/>
    </row>
    <row r="62" spans="1:51" customFormat="1" ht="12.95" hidden="1" customHeight="1" x14ac:dyDescent="0.2">
      <c r="A62">
        <v>10</v>
      </c>
      <c r="B62" t="s">
        <v>296</v>
      </c>
      <c r="C62" s="1" t="s">
        <v>45</v>
      </c>
      <c r="O62" s="8"/>
      <c r="P62" s="10"/>
      <c r="Q62" s="10"/>
      <c r="R62" s="10"/>
      <c r="S62" s="10"/>
    </row>
    <row r="63" spans="1:51" customFormat="1" ht="12.95" hidden="1" customHeight="1" thickBot="1" x14ac:dyDescent="0.25">
      <c r="A63">
        <v>1</v>
      </c>
      <c r="B63" t="s">
        <v>296</v>
      </c>
      <c r="C63" s="1" t="s">
        <v>46</v>
      </c>
      <c r="O63" s="18"/>
      <c r="P63" s="10"/>
      <c r="Q63" s="10"/>
      <c r="R63" s="10"/>
      <c r="S63" s="10"/>
    </row>
    <row r="64" spans="1:51" ht="12.95" customHeight="1" thickTop="1" x14ac:dyDescent="0.35">
      <c r="A64" s="35">
        <v>3</v>
      </c>
      <c r="B64" s="63"/>
      <c r="C64" s="64" t="s">
        <v>55</v>
      </c>
      <c r="D64" s="64"/>
      <c r="E64" s="65" t="s">
        <v>331</v>
      </c>
      <c r="F64" s="64"/>
      <c r="G64" s="64"/>
      <c r="H64" s="64">
        <f>ROUND($A64*$U$6,0)</f>
        <v>2</v>
      </c>
      <c r="I64" s="66"/>
      <c r="J64" s="64">
        <f>ROUND($A64*$U$7,0)</f>
        <v>0</v>
      </c>
      <c r="K64" s="64"/>
      <c r="L64" s="64">
        <f>ROUND($A64*$U$8,0)</f>
        <v>0</v>
      </c>
      <c r="M64" s="64"/>
      <c r="N64" s="64"/>
      <c r="O64" s="67">
        <f>ROUND(($G64*$F64)+($I64*$H64)+($K64*$J64)+($M64*$L64),2)</f>
        <v>0</v>
      </c>
      <c r="P64" s="24"/>
      <c r="Q64" s="24">
        <f>IF(I64=0,1,0)</f>
        <v>1</v>
      </c>
      <c r="R64" s="24"/>
      <c r="S64" s="24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</row>
    <row r="65" spans="1:51" ht="12.95" customHeight="1" thickBot="1" x14ac:dyDescent="0.4">
      <c r="A65" s="33">
        <v>8</v>
      </c>
      <c r="B65" s="53"/>
      <c r="C65" s="54" t="s">
        <v>56</v>
      </c>
      <c r="D65" s="54"/>
      <c r="E65" s="55" t="s">
        <v>331</v>
      </c>
      <c r="F65" s="54"/>
      <c r="G65" s="54"/>
      <c r="H65" s="54">
        <f>ROUND($A65*$U$6,0)</f>
        <v>6</v>
      </c>
      <c r="I65" s="56"/>
      <c r="J65" s="54">
        <f>ROUND($A65*$U$7,0)</f>
        <v>1</v>
      </c>
      <c r="K65" s="56"/>
      <c r="L65" s="54">
        <f>ROUND($A65*$U$8,0)</f>
        <v>1</v>
      </c>
      <c r="M65" s="56"/>
      <c r="N65" s="54"/>
      <c r="O65" s="57">
        <f>ROUND(($G65*$F65)+($I65*$H65)+($K65*$J65)+($M65*$L65),2)</f>
        <v>0</v>
      </c>
      <c r="P65" s="24"/>
      <c r="Q65" s="24">
        <f>IF(I65=0,1,0)</f>
        <v>1</v>
      </c>
      <c r="R65" s="24">
        <f>IF(K65=0,1,0)</f>
        <v>1</v>
      </c>
      <c r="S65" s="24">
        <f>IF(M65=0,1,0)</f>
        <v>1</v>
      </c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</row>
    <row r="66" spans="1:51" customFormat="1" ht="12.95" hidden="1" customHeight="1" thickBot="1" x14ac:dyDescent="0.25">
      <c r="A66">
        <v>6</v>
      </c>
      <c r="B66" t="s">
        <v>296</v>
      </c>
      <c r="C66" s="1" t="s">
        <v>49</v>
      </c>
      <c r="O66" s="19"/>
      <c r="P66" s="10"/>
      <c r="Q66" s="10"/>
      <c r="R66" s="10"/>
      <c r="S66" s="10"/>
    </row>
    <row r="67" spans="1:51" ht="12.95" customHeight="1" thickTop="1" x14ac:dyDescent="0.35">
      <c r="A67" s="35">
        <v>3</v>
      </c>
      <c r="B67" s="63"/>
      <c r="C67" s="64" t="s">
        <v>57</v>
      </c>
      <c r="D67" s="64"/>
      <c r="E67" s="65" t="s">
        <v>331</v>
      </c>
      <c r="F67" s="64"/>
      <c r="G67" s="64"/>
      <c r="H67" s="64">
        <f>ROUND($A67*$U$6,0)</f>
        <v>2</v>
      </c>
      <c r="I67" s="66"/>
      <c r="J67" s="64">
        <f>ROUND($A67*$U$7,0)</f>
        <v>0</v>
      </c>
      <c r="K67" s="64"/>
      <c r="L67" s="64">
        <f>ROUND($A67*$U$8,0)</f>
        <v>0</v>
      </c>
      <c r="M67" s="64"/>
      <c r="N67" s="64"/>
      <c r="O67" s="67">
        <f>ROUND(($G67*$F67)+($I67*$H67)+($K67*$J67)+($M67*$L67),2)</f>
        <v>0</v>
      </c>
      <c r="P67" s="24"/>
      <c r="Q67" s="24">
        <f>IF(I67=0,1,0)</f>
        <v>1</v>
      </c>
      <c r="R67" s="24"/>
      <c r="S67" s="24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</row>
    <row r="68" spans="1:51" ht="12.95" customHeight="1" x14ac:dyDescent="0.35">
      <c r="A68" s="32">
        <v>9</v>
      </c>
      <c r="B68" s="48"/>
      <c r="C68" s="49" t="s">
        <v>58</v>
      </c>
      <c r="D68" s="49"/>
      <c r="E68" s="50" t="s">
        <v>331</v>
      </c>
      <c r="F68" s="49"/>
      <c r="G68" s="49"/>
      <c r="H68" s="49">
        <f>ROUND($A68*$V$6,0)</f>
        <v>8</v>
      </c>
      <c r="I68" s="51"/>
      <c r="J68" s="49">
        <f>ROUND($A68*$V$7,0)</f>
        <v>1</v>
      </c>
      <c r="K68" s="51"/>
      <c r="L68" s="49">
        <f>ROUND($A68*$V$8,0)</f>
        <v>0</v>
      </c>
      <c r="M68" s="49"/>
      <c r="N68" s="49"/>
      <c r="O68" s="52">
        <f>ROUND(($G68*$F68)+($I68*$H68)+($K68*$J68)+($M68*$L68),2)</f>
        <v>0</v>
      </c>
      <c r="P68" s="24"/>
      <c r="Q68" s="24">
        <f>IF(I68=0,1,0)</f>
        <v>1</v>
      </c>
      <c r="R68" s="24">
        <f>IF(K68=0,1,0)</f>
        <v>1</v>
      </c>
      <c r="S68" s="24"/>
      <c r="T68" s="2" t="s">
        <v>306</v>
      </c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</row>
    <row r="69" spans="1:51" ht="12.95" customHeight="1" thickBot="1" x14ac:dyDescent="0.4">
      <c r="A69" s="33">
        <v>5</v>
      </c>
      <c r="B69" s="53"/>
      <c r="C69" s="54" t="s">
        <v>320</v>
      </c>
      <c r="D69" s="54"/>
      <c r="E69" s="55" t="s">
        <v>331</v>
      </c>
      <c r="F69" s="54"/>
      <c r="G69" s="54"/>
      <c r="H69" s="54">
        <f>ROUND($A69*$U$6,0)</f>
        <v>4</v>
      </c>
      <c r="I69" s="56"/>
      <c r="J69" s="54">
        <f>ROUND($A69*$U$7,0)</f>
        <v>1</v>
      </c>
      <c r="K69" s="56"/>
      <c r="L69" s="54">
        <f>ROUND($A69*$U$8,0)</f>
        <v>1</v>
      </c>
      <c r="M69" s="56"/>
      <c r="N69" s="54"/>
      <c r="O69" s="57">
        <f>ROUND(($G69*$F69)+($I69*$H69)+($K69*$J69)+($M69*$L69),2)</f>
        <v>0</v>
      </c>
      <c r="P69" s="24"/>
      <c r="Q69" s="24">
        <f>IF(I69=0,1,0)</f>
        <v>1</v>
      </c>
      <c r="R69" s="24">
        <f>IF(K69=0,1,0)</f>
        <v>1</v>
      </c>
      <c r="S69" s="24">
        <f>IF(M69=0,1,0)</f>
        <v>1</v>
      </c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</row>
    <row r="70" spans="1:51" customFormat="1" ht="12.95" hidden="1" customHeight="1" x14ac:dyDescent="0.2">
      <c r="A70">
        <v>9</v>
      </c>
      <c r="B70" t="s">
        <v>296</v>
      </c>
      <c r="C70" s="1" t="s">
        <v>53</v>
      </c>
      <c r="O70" s="27"/>
      <c r="P70" s="10"/>
      <c r="Q70" s="10"/>
      <c r="R70" s="10"/>
      <c r="S70" s="10"/>
    </row>
    <row r="71" spans="1:51" customFormat="1" ht="12.95" hidden="1" customHeight="1" thickBot="1" x14ac:dyDescent="0.25">
      <c r="A71">
        <v>1</v>
      </c>
      <c r="B71" t="s">
        <v>296</v>
      </c>
      <c r="C71" s="1" t="s">
        <v>54</v>
      </c>
      <c r="O71" s="18"/>
      <c r="P71" s="10"/>
      <c r="Q71" s="10"/>
      <c r="R71" s="10"/>
      <c r="S71" s="10"/>
    </row>
    <row r="72" spans="1:51" ht="12.95" customHeight="1" thickTop="1" x14ac:dyDescent="0.35">
      <c r="A72" s="35">
        <v>4</v>
      </c>
      <c r="B72" s="63"/>
      <c r="C72" s="64" t="s">
        <v>60</v>
      </c>
      <c r="D72" s="64"/>
      <c r="E72" s="65" t="s">
        <v>331</v>
      </c>
      <c r="F72" s="64"/>
      <c r="G72" s="64"/>
      <c r="H72" s="64">
        <f>ROUND($A72*$U$6,0)</f>
        <v>3</v>
      </c>
      <c r="I72" s="66"/>
      <c r="J72" s="64">
        <f>ROUND($A72*$U$7,0)</f>
        <v>0</v>
      </c>
      <c r="K72" s="64"/>
      <c r="L72" s="64">
        <f>ROUND($A72*$U$8,0)</f>
        <v>0</v>
      </c>
      <c r="M72" s="64"/>
      <c r="N72" s="64"/>
      <c r="O72" s="67">
        <f>ROUND(($G72*$F72)+($I72*$H72)+($K72*$J72)+($M72*$L72),2)</f>
        <v>0</v>
      </c>
      <c r="P72" s="24"/>
      <c r="Q72" s="24">
        <f>IF(I72=0,1,0)</f>
        <v>1</v>
      </c>
      <c r="R72" s="24"/>
      <c r="S72" s="24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</row>
    <row r="73" spans="1:51" ht="12.95" customHeight="1" x14ac:dyDescent="0.35">
      <c r="A73" s="32">
        <v>7</v>
      </c>
      <c r="B73" s="48"/>
      <c r="C73" s="49" t="s">
        <v>62</v>
      </c>
      <c r="D73" s="49"/>
      <c r="E73" s="50" t="s">
        <v>331</v>
      </c>
      <c r="F73" s="49"/>
      <c r="G73" s="49"/>
      <c r="H73" s="49">
        <f>ROUND($A73*$U$6,0)</f>
        <v>6</v>
      </c>
      <c r="I73" s="51"/>
      <c r="J73" s="49">
        <f>ROUND($A73*$U$7,0)</f>
        <v>1</v>
      </c>
      <c r="K73" s="51"/>
      <c r="L73" s="49">
        <f>ROUND($A73*$U$8,0)</f>
        <v>1</v>
      </c>
      <c r="M73" s="51"/>
      <c r="N73" s="49"/>
      <c r="O73" s="52">
        <f>ROUND(($G73*$F73)+($I73*$H73)+($K73*$J73)+($M73*$L73),2)</f>
        <v>0</v>
      </c>
      <c r="P73" s="24"/>
      <c r="Q73" s="24">
        <f>IF(I73=0,1,0)</f>
        <v>1</v>
      </c>
      <c r="R73" s="24">
        <f>IF(K73=0,1,0)</f>
        <v>1</v>
      </c>
      <c r="S73" s="24">
        <f>IF(M73=0,1,0)</f>
        <v>1</v>
      </c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</row>
    <row r="74" spans="1:51" ht="12.95" customHeight="1" x14ac:dyDescent="0.35">
      <c r="A74" s="32">
        <v>3</v>
      </c>
      <c r="B74" s="48"/>
      <c r="C74" s="49" t="s">
        <v>64</v>
      </c>
      <c r="D74" s="49"/>
      <c r="E74" s="50" t="s">
        <v>331</v>
      </c>
      <c r="F74" s="49"/>
      <c r="G74" s="49"/>
      <c r="H74" s="49">
        <f>ROUND($A74*$V$6,0)</f>
        <v>3</v>
      </c>
      <c r="I74" s="51"/>
      <c r="J74" s="49">
        <f>ROUND($A74*$V$7,0)</f>
        <v>0</v>
      </c>
      <c r="K74" s="49"/>
      <c r="L74" s="49">
        <f>ROUND($A74*$V$8,0)</f>
        <v>0</v>
      </c>
      <c r="M74" s="49"/>
      <c r="N74" s="49"/>
      <c r="O74" s="52">
        <f>ROUND(($G74*$F74)+($I74*$H74)+($K74*$J74)+($M74*$L74),2)</f>
        <v>0</v>
      </c>
      <c r="P74" s="24"/>
      <c r="Q74" s="24">
        <f>IF(I74=0,1,0)</f>
        <v>1</v>
      </c>
      <c r="R74" s="24"/>
      <c r="S74" s="24"/>
      <c r="T74" t="s">
        <v>306</v>
      </c>
      <c r="U74"/>
      <c r="V74"/>
      <c r="W74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</row>
    <row r="75" spans="1:51" ht="12.95" customHeight="1" thickBot="1" x14ac:dyDescent="0.4">
      <c r="A75" s="33">
        <v>5</v>
      </c>
      <c r="B75" s="53"/>
      <c r="C75" s="54" t="s">
        <v>65</v>
      </c>
      <c r="D75" s="54"/>
      <c r="E75" s="55" t="s">
        <v>331</v>
      </c>
      <c r="F75" s="54"/>
      <c r="G75" s="54"/>
      <c r="H75" s="54">
        <f>ROUND($A75*$V$6,0)</f>
        <v>5</v>
      </c>
      <c r="I75" s="56"/>
      <c r="J75" s="54">
        <f>ROUND($A75*$V$7,0)</f>
        <v>1</v>
      </c>
      <c r="K75" s="56"/>
      <c r="L75" s="54">
        <f>ROUND($A75*$V$8,0)</f>
        <v>0</v>
      </c>
      <c r="M75" s="54"/>
      <c r="N75" s="54"/>
      <c r="O75" s="57">
        <f>ROUND(($G75*$F75)+($I75*$H75)+($K75*$J75)+($M75*$L75),2)</f>
        <v>0</v>
      </c>
      <c r="P75" s="24"/>
      <c r="Q75" s="24">
        <f>IF(I75=0,1,0)</f>
        <v>1</v>
      </c>
      <c r="R75" s="24">
        <f>IF(K75=0,1,0)</f>
        <v>1</v>
      </c>
      <c r="S75" s="24"/>
      <c r="T75" s="2" t="s">
        <v>306</v>
      </c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</row>
    <row r="76" spans="1:51" customFormat="1" ht="12.95" hidden="1" customHeight="1" thickBot="1" x14ac:dyDescent="0.25">
      <c r="A76">
        <v>1</v>
      </c>
      <c r="B76" t="s">
        <v>296</v>
      </c>
      <c r="C76" s="1" t="s">
        <v>59</v>
      </c>
      <c r="O76" s="19"/>
      <c r="P76" s="10"/>
      <c r="Q76" s="10"/>
      <c r="R76" s="10"/>
      <c r="S76" s="10"/>
    </row>
    <row r="77" spans="1:51" ht="12.95" customHeight="1" thickTop="1" thickBot="1" x14ac:dyDescent="0.4">
      <c r="A77" s="34">
        <v>3</v>
      </c>
      <c r="B77" s="63"/>
      <c r="C77" s="64" t="s">
        <v>308</v>
      </c>
      <c r="D77" s="64"/>
      <c r="E77" s="65" t="s">
        <v>331</v>
      </c>
      <c r="F77" s="64"/>
      <c r="G77" s="64"/>
      <c r="H77" s="64">
        <f>ROUND($A77*$V$6,0)</f>
        <v>3</v>
      </c>
      <c r="I77" s="66"/>
      <c r="J77" s="64">
        <f>ROUND($A77*$V$7,0)</f>
        <v>0</v>
      </c>
      <c r="K77" s="64"/>
      <c r="L77" s="64">
        <f>ROUND($A77*$V$8,0)</f>
        <v>0</v>
      </c>
      <c r="M77" s="64"/>
      <c r="N77" s="64"/>
      <c r="O77" s="67">
        <f>ROUND(($G77*$F77)+($I77*$H77)+($K77*$J77)+($M77*$L77),2)</f>
        <v>0</v>
      </c>
      <c r="P77" s="24"/>
      <c r="Q77" s="24">
        <f>IF(I77=0,1,0)</f>
        <v>1</v>
      </c>
      <c r="R77" s="24"/>
      <c r="S77" s="24"/>
      <c r="T77" s="2" t="s">
        <v>306</v>
      </c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</row>
    <row r="78" spans="1:51" ht="12.95" customHeight="1" thickBot="1" x14ac:dyDescent="0.4">
      <c r="A78" s="34">
        <v>8</v>
      </c>
      <c r="B78" s="53"/>
      <c r="C78" s="54" t="s">
        <v>66</v>
      </c>
      <c r="D78" s="54"/>
      <c r="E78" s="55" t="s">
        <v>331</v>
      </c>
      <c r="F78" s="54"/>
      <c r="G78" s="54"/>
      <c r="H78" s="54">
        <f>ROUND($A78*$U$6,0)</f>
        <v>6</v>
      </c>
      <c r="I78" s="56"/>
      <c r="J78" s="54">
        <f>ROUND($A78*$U$7,0)</f>
        <v>1</v>
      </c>
      <c r="K78" s="56"/>
      <c r="L78" s="54">
        <f>ROUND($A78*$U$8,0)</f>
        <v>1</v>
      </c>
      <c r="M78" s="56"/>
      <c r="N78" s="54"/>
      <c r="O78" s="57">
        <f>ROUND(($G78*$F78)+($I78*$H78)+($K78*$J78)+($M78*$L78),2)</f>
        <v>0</v>
      </c>
      <c r="P78" s="24"/>
      <c r="Q78" s="24">
        <f>IF(I78=0,1,0)</f>
        <v>1</v>
      </c>
      <c r="R78" s="24">
        <f>IF(K78=0,1,0)</f>
        <v>1</v>
      </c>
      <c r="S78" s="24">
        <f>IF(M78=0,1,0)</f>
        <v>1</v>
      </c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</row>
    <row r="79" spans="1:51" customFormat="1" ht="12.95" hidden="1" customHeight="1" thickBot="1" x14ac:dyDescent="0.25">
      <c r="A79">
        <v>1</v>
      </c>
      <c r="B79" t="s">
        <v>296</v>
      </c>
      <c r="C79" s="1" t="s">
        <v>61</v>
      </c>
      <c r="O79" s="19"/>
      <c r="P79" s="10"/>
      <c r="Q79" s="10"/>
      <c r="R79" s="10"/>
      <c r="S79" s="10"/>
    </row>
    <row r="80" spans="1:51" ht="12.95" customHeight="1" thickTop="1" thickBot="1" x14ac:dyDescent="0.4">
      <c r="A80" s="34">
        <v>8</v>
      </c>
      <c r="B80" s="58"/>
      <c r="C80" s="59" t="s">
        <v>67</v>
      </c>
      <c r="D80" s="59"/>
      <c r="E80" s="60" t="s">
        <v>331</v>
      </c>
      <c r="F80" s="59"/>
      <c r="G80" s="59"/>
      <c r="H80" s="59">
        <f>ROUND($A80*$U$6,0)</f>
        <v>6</v>
      </c>
      <c r="I80" s="61"/>
      <c r="J80" s="59">
        <f>ROUND($A80*$U$7,0)</f>
        <v>1</v>
      </c>
      <c r="K80" s="61"/>
      <c r="L80" s="59">
        <f>ROUND($A80*$U$8,0)</f>
        <v>1</v>
      </c>
      <c r="M80" s="61"/>
      <c r="N80" s="59"/>
      <c r="O80" s="62">
        <f>ROUND(($G80*$F80)+($I80*$H80)+($K80*$J80)+($M80*$L80),2)</f>
        <v>0</v>
      </c>
      <c r="P80" s="24"/>
      <c r="Q80" s="24">
        <f>IF(I80=0,1,0)</f>
        <v>1</v>
      </c>
      <c r="R80" s="24">
        <f>IF(K80=0,1,0)</f>
        <v>1</v>
      </c>
      <c r="S80" s="24">
        <f>IF(M80=0,1,0)</f>
        <v>1</v>
      </c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</row>
    <row r="81" spans="1:51" customFormat="1" ht="12.95" hidden="1" customHeight="1" thickBot="1" x14ac:dyDescent="0.25">
      <c r="A81">
        <v>1</v>
      </c>
      <c r="B81" t="s">
        <v>296</v>
      </c>
      <c r="C81" s="1" t="s">
        <v>63</v>
      </c>
      <c r="O81" s="19"/>
      <c r="P81" s="10"/>
      <c r="Q81" s="10"/>
      <c r="R81" s="10"/>
      <c r="S81" s="10"/>
    </row>
    <row r="82" spans="1:51" s="12" customFormat="1" ht="12.95" customHeight="1" thickTop="1" x14ac:dyDescent="0.35">
      <c r="A82" s="35">
        <v>3</v>
      </c>
      <c r="B82" s="63"/>
      <c r="C82" s="64" t="s">
        <v>68</v>
      </c>
      <c r="D82" s="64"/>
      <c r="E82" s="65" t="s">
        <v>331</v>
      </c>
      <c r="F82" s="64"/>
      <c r="G82" s="64"/>
      <c r="H82" s="64">
        <f>ROUND($A82*$U$6,0)</f>
        <v>2</v>
      </c>
      <c r="I82" s="66"/>
      <c r="J82" s="64">
        <f>ROUND($A82*$U$7,0)</f>
        <v>0</v>
      </c>
      <c r="K82" s="64"/>
      <c r="L82" s="64">
        <f>ROUND($A82*$U$8,0)</f>
        <v>0</v>
      </c>
      <c r="M82" s="64"/>
      <c r="N82" s="64"/>
      <c r="O82" s="67">
        <f t="shared" ref="O82:O87" si="5">ROUND(($G82*$F82)+($I82*$H82)+($K82*$J82)+($M82*$L82),2)</f>
        <v>0</v>
      </c>
      <c r="P82" s="24"/>
      <c r="Q82" s="24">
        <f t="shared" ref="Q82:Q87" si="6">IF(I82=0,1,0)</f>
        <v>1</v>
      </c>
      <c r="R82" s="24"/>
      <c r="S82" s="24"/>
      <c r="T82" s="2"/>
      <c r="U82" s="2"/>
      <c r="V82" s="2"/>
      <c r="W82" s="2"/>
      <c r="X82" s="10"/>
      <c r="Y82" s="10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</row>
    <row r="83" spans="1:51" ht="12.95" customHeight="1" x14ac:dyDescent="0.35">
      <c r="A83" s="32">
        <v>2</v>
      </c>
      <c r="B83" s="48"/>
      <c r="C83" s="49" t="s">
        <v>70</v>
      </c>
      <c r="D83" s="49"/>
      <c r="E83" s="50" t="s">
        <v>331</v>
      </c>
      <c r="F83" s="49"/>
      <c r="G83" s="49"/>
      <c r="H83" s="49">
        <f>ROUND($A83*$U$6,0)</f>
        <v>2</v>
      </c>
      <c r="I83" s="51"/>
      <c r="J83" s="49">
        <f>ROUND($A83*$U$7,0)</f>
        <v>0</v>
      </c>
      <c r="K83" s="49"/>
      <c r="L83" s="49">
        <f>ROUND($A83*$U$8,0)</f>
        <v>0</v>
      </c>
      <c r="M83" s="49"/>
      <c r="N83" s="49"/>
      <c r="O83" s="52">
        <f t="shared" si="5"/>
        <v>0</v>
      </c>
      <c r="P83" s="24"/>
      <c r="Q83" s="24">
        <f t="shared" si="6"/>
        <v>1</v>
      </c>
      <c r="R83" s="24"/>
      <c r="S83" s="24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</row>
    <row r="84" spans="1:51" ht="12.95" customHeight="1" x14ac:dyDescent="0.35">
      <c r="A84" s="32">
        <v>1</v>
      </c>
      <c r="B84" s="48"/>
      <c r="C84" s="49" t="s">
        <v>71</v>
      </c>
      <c r="D84" s="49" t="s">
        <v>273</v>
      </c>
      <c r="E84" s="50" t="s">
        <v>331</v>
      </c>
      <c r="F84" s="49"/>
      <c r="G84" s="49"/>
      <c r="H84" s="49">
        <f>ROUND($A84*$U$6,0)</f>
        <v>1</v>
      </c>
      <c r="I84" s="51"/>
      <c r="J84" s="49">
        <f>ROUND($A84*$U$7,0)</f>
        <v>0</v>
      </c>
      <c r="K84" s="49"/>
      <c r="L84" s="49">
        <f>ROUND($A84*$U$8,0)</f>
        <v>0</v>
      </c>
      <c r="M84" s="49"/>
      <c r="N84" s="49"/>
      <c r="O84" s="52">
        <f t="shared" si="5"/>
        <v>0</v>
      </c>
      <c r="P84" s="24"/>
      <c r="Q84" s="24">
        <f t="shared" si="6"/>
        <v>1</v>
      </c>
      <c r="R84" s="24"/>
      <c r="S84" s="24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</row>
    <row r="85" spans="1:51" ht="12.95" customHeight="1" x14ac:dyDescent="0.35">
      <c r="A85" s="32">
        <v>58</v>
      </c>
      <c r="B85" s="48"/>
      <c r="C85" s="49" t="s">
        <v>72</v>
      </c>
      <c r="D85" s="49"/>
      <c r="E85" s="50" t="s">
        <v>331</v>
      </c>
      <c r="F85" s="49"/>
      <c r="G85" s="49"/>
      <c r="H85" s="49">
        <f>ROUND($A85*$V$6,0)</f>
        <v>52</v>
      </c>
      <c r="I85" s="51"/>
      <c r="J85" s="49">
        <f>ROUND($A85*$V$7,0)</f>
        <v>6</v>
      </c>
      <c r="K85" s="51"/>
      <c r="L85" s="49">
        <f>ROUND($A85*$V$8,0)</f>
        <v>0</v>
      </c>
      <c r="M85" s="49"/>
      <c r="N85" s="49"/>
      <c r="O85" s="52">
        <f t="shared" si="5"/>
        <v>0</v>
      </c>
      <c r="P85" s="24"/>
      <c r="Q85" s="24">
        <f t="shared" si="6"/>
        <v>1</v>
      </c>
      <c r="R85" s="24">
        <f>IF(K85=0,1,0)</f>
        <v>1</v>
      </c>
      <c r="S85" s="24"/>
      <c r="T85" s="2" t="s">
        <v>306</v>
      </c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</row>
    <row r="86" spans="1:51" ht="12.95" customHeight="1" x14ac:dyDescent="0.35">
      <c r="A86" s="32">
        <v>12</v>
      </c>
      <c r="B86" s="48"/>
      <c r="C86" s="49" t="s">
        <v>73</v>
      </c>
      <c r="D86" s="49" t="s">
        <v>312</v>
      </c>
      <c r="E86" s="50" t="s">
        <v>331</v>
      </c>
      <c r="F86" s="49"/>
      <c r="G86" s="49"/>
      <c r="H86" s="49">
        <f>ROUND($A86*$V$6,0)</f>
        <v>11</v>
      </c>
      <c r="I86" s="51"/>
      <c r="J86" s="49">
        <f>ROUND($A86*$V$7,0)</f>
        <v>1</v>
      </c>
      <c r="K86" s="51"/>
      <c r="L86" s="49">
        <f>ROUND($A86*$V$8,0)</f>
        <v>0</v>
      </c>
      <c r="M86" s="49"/>
      <c r="N86" s="49"/>
      <c r="O86" s="52">
        <f t="shared" si="5"/>
        <v>0</v>
      </c>
      <c r="P86" s="24"/>
      <c r="Q86" s="24">
        <f t="shared" si="6"/>
        <v>1</v>
      </c>
      <c r="R86" s="24">
        <f>IF(K86=0,1,0)</f>
        <v>1</v>
      </c>
      <c r="S86" s="24"/>
      <c r="T86" s="2" t="s">
        <v>303</v>
      </c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</row>
    <row r="87" spans="1:51" ht="12.95" customHeight="1" thickBot="1" x14ac:dyDescent="0.4">
      <c r="A87" s="33">
        <v>14</v>
      </c>
      <c r="B87" s="53"/>
      <c r="C87" s="54" t="s">
        <v>267</v>
      </c>
      <c r="D87" s="54" t="s">
        <v>273</v>
      </c>
      <c r="E87" s="55" t="s">
        <v>331</v>
      </c>
      <c r="F87" s="54"/>
      <c r="G87" s="54"/>
      <c r="H87" s="54">
        <f>ROUND($A87*$V$6,0)</f>
        <v>13</v>
      </c>
      <c r="I87" s="56"/>
      <c r="J87" s="54">
        <f>ROUND($A87*$V$7,0)</f>
        <v>1</v>
      </c>
      <c r="K87" s="56"/>
      <c r="L87" s="54">
        <f>ROUND($A87*$V$8,0)</f>
        <v>0</v>
      </c>
      <c r="M87" s="54"/>
      <c r="N87" s="54"/>
      <c r="O87" s="57">
        <f t="shared" si="5"/>
        <v>0</v>
      </c>
      <c r="P87" s="24"/>
      <c r="Q87" s="24">
        <f t="shared" si="6"/>
        <v>1</v>
      </c>
      <c r="R87" s="24">
        <f>IF(K87=0,1,0)</f>
        <v>1</v>
      </c>
      <c r="S87" s="24"/>
      <c r="T87" s="2" t="s">
        <v>306</v>
      </c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</row>
    <row r="88" spans="1:51" customFormat="1" ht="12.95" hidden="1" customHeight="1" thickBot="1" x14ac:dyDescent="0.25">
      <c r="A88">
        <v>1</v>
      </c>
      <c r="B88" t="s">
        <v>296</v>
      </c>
      <c r="C88" s="1" t="s">
        <v>69</v>
      </c>
      <c r="O88" s="19"/>
      <c r="P88" s="10"/>
      <c r="Q88" s="10"/>
      <c r="R88" s="10"/>
      <c r="S88" s="10"/>
    </row>
    <row r="89" spans="1:51" ht="12.95" customHeight="1" thickTop="1" x14ac:dyDescent="0.35">
      <c r="A89" s="35">
        <v>15</v>
      </c>
      <c r="B89" s="63"/>
      <c r="C89" s="64" t="s">
        <v>74</v>
      </c>
      <c r="D89" s="64"/>
      <c r="E89" s="65" t="s">
        <v>331</v>
      </c>
      <c r="F89" s="64"/>
      <c r="G89" s="64"/>
      <c r="H89" s="64">
        <f>ROUND($A89*$U$6,0)</f>
        <v>12</v>
      </c>
      <c r="I89" s="66"/>
      <c r="J89" s="64">
        <f>ROUND($A89*$U$7,0)</f>
        <v>2</v>
      </c>
      <c r="K89" s="66"/>
      <c r="L89" s="64">
        <f>ROUND($A89*$U$8,0)</f>
        <v>2</v>
      </c>
      <c r="M89" s="66"/>
      <c r="N89" s="64"/>
      <c r="O89" s="67">
        <f>ROUND(($G89*$F89)+($I89*$H89)+($K89*$J89)+($M89*$L89),2)</f>
        <v>0</v>
      </c>
      <c r="P89" s="24"/>
      <c r="Q89" s="24">
        <f>IF(I89=0,1,0)</f>
        <v>1</v>
      </c>
      <c r="R89" s="24">
        <f>IF(K89=0,1,0)</f>
        <v>1</v>
      </c>
      <c r="S89" s="24">
        <f>IF(M89=0,1,0)</f>
        <v>1</v>
      </c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</row>
    <row r="90" spans="1:51" ht="12.95" customHeight="1" x14ac:dyDescent="0.35">
      <c r="A90" s="32">
        <v>2</v>
      </c>
      <c r="B90" s="48"/>
      <c r="C90" s="49" t="s">
        <v>75</v>
      </c>
      <c r="D90" s="49"/>
      <c r="E90" s="50" t="s">
        <v>331</v>
      </c>
      <c r="F90" s="49"/>
      <c r="G90" s="49"/>
      <c r="H90" s="49">
        <f>ROUND($A90*$U$6,0)</f>
        <v>2</v>
      </c>
      <c r="I90" s="51"/>
      <c r="J90" s="49">
        <f>ROUND($A90*$U$7,0)</f>
        <v>0</v>
      </c>
      <c r="K90" s="49"/>
      <c r="L90" s="49">
        <f>ROUND($A90*$U$8,0)</f>
        <v>0</v>
      </c>
      <c r="M90" s="49"/>
      <c r="N90" s="49"/>
      <c r="O90" s="52">
        <f>ROUND(($G90*$F90)+($I90*$H90)+($K90*$J90)+($M90*$L90),2)</f>
        <v>0</v>
      </c>
      <c r="P90" s="24"/>
      <c r="Q90" s="24">
        <f>IF(I90=0,1,0)</f>
        <v>1</v>
      </c>
      <c r="R90" s="24"/>
      <c r="S90" s="24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</row>
    <row r="91" spans="1:51" ht="12.95" customHeight="1" x14ac:dyDescent="0.35">
      <c r="A91" s="32">
        <v>8</v>
      </c>
      <c r="B91" s="48"/>
      <c r="C91" s="49" t="s">
        <v>76</v>
      </c>
      <c r="D91" s="49" t="s">
        <v>312</v>
      </c>
      <c r="E91" s="50" t="s">
        <v>331</v>
      </c>
      <c r="F91" s="49"/>
      <c r="G91" s="49"/>
      <c r="H91" s="49">
        <f>ROUND($A91*$V$6,0)</f>
        <v>7</v>
      </c>
      <c r="I91" s="51"/>
      <c r="J91" s="49">
        <f>ROUND($A91*$V$7,0)</f>
        <v>1</v>
      </c>
      <c r="K91" s="51"/>
      <c r="L91" s="49">
        <f>ROUND($A91*$V$8,0)</f>
        <v>0</v>
      </c>
      <c r="M91" s="49"/>
      <c r="N91" s="49"/>
      <c r="O91" s="52">
        <f>ROUND(($G91*$F91)+($I91*$H91)+($K91*$J91)+($M91*$L91),2)</f>
        <v>0</v>
      </c>
      <c r="P91" s="24"/>
      <c r="Q91" s="24">
        <f>IF(I91=0,1,0)</f>
        <v>1</v>
      </c>
      <c r="R91" s="24">
        <f>IF(K91=0,1,0)</f>
        <v>1</v>
      </c>
      <c r="S91" s="24"/>
      <c r="T91" s="2" t="s">
        <v>303</v>
      </c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</row>
    <row r="92" spans="1:51" ht="12.95" customHeight="1" x14ac:dyDescent="0.35">
      <c r="A92" s="32">
        <v>2</v>
      </c>
      <c r="B92" s="48"/>
      <c r="C92" s="49" t="s">
        <v>78</v>
      </c>
      <c r="D92" s="49" t="s">
        <v>312</v>
      </c>
      <c r="E92" s="50" t="s">
        <v>331</v>
      </c>
      <c r="F92" s="49"/>
      <c r="G92" s="49"/>
      <c r="H92" s="49">
        <f>ROUND($A92*$V$6,0)</f>
        <v>2</v>
      </c>
      <c r="I92" s="51"/>
      <c r="J92" s="49">
        <f>ROUND($A92*$V$7,0)</f>
        <v>0</v>
      </c>
      <c r="K92" s="49"/>
      <c r="L92" s="49">
        <f>ROUND($A92*$V$8,0)</f>
        <v>0</v>
      </c>
      <c r="M92" s="49"/>
      <c r="N92" s="49"/>
      <c r="O92" s="52">
        <f>ROUND(($G92*$F92)+($I92*$H92)+($K92*$J92)+($M92*$L92),2)</f>
        <v>0</v>
      </c>
      <c r="P92" s="24"/>
      <c r="Q92" s="24">
        <f>IF(I92=0,1,0)</f>
        <v>1</v>
      </c>
      <c r="R92" s="24"/>
      <c r="S92" s="24"/>
      <c r="T92" s="2" t="s">
        <v>303</v>
      </c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</row>
    <row r="93" spans="1:51" ht="12.95" customHeight="1" thickBot="1" x14ac:dyDescent="0.4">
      <c r="A93" s="33">
        <v>2</v>
      </c>
      <c r="B93" s="53"/>
      <c r="C93" s="54" t="s">
        <v>79</v>
      </c>
      <c r="D93" s="54"/>
      <c r="E93" s="55" t="s">
        <v>331</v>
      </c>
      <c r="F93" s="54"/>
      <c r="G93" s="54"/>
      <c r="H93" s="54">
        <f>ROUND($A93*$U$6,0)</f>
        <v>2</v>
      </c>
      <c r="I93" s="56"/>
      <c r="J93" s="54">
        <f>ROUND($A93*$U$7,0)</f>
        <v>0</v>
      </c>
      <c r="K93" s="54"/>
      <c r="L93" s="54">
        <f>ROUND($A93*$U$8,0)</f>
        <v>0</v>
      </c>
      <c r="M93" s="54"/>
      <c r="N93" s="54"/>
      <c r="O93" s="57">
        <f>ROUND(($G93*$F93)+($I93*$H93)+($K93*$J93)+($M93*$L93),2)</f>
        <v>0</v>
      </c>
      <c r="P93" s="24"/>
      <c r="Q93" s="24">
        <f>IF(I93=0,1,0)</f>
        <v>1</v>
      </c>
      <c r="R93" s="24"/>
      <c r="S93" s="24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</row>
    <row r="94" spans="1:51" customFormat="1" ht="12.95" hidden="1" customHeight="1" thickBot="1" x14ac:dyDescent="0.25">
      <c r="A94">
        <v>0</v>
      </c>
      <c r="B94" t="s">
        <v>296</v>
      </c>
      <c r="C94" s="1" t="s">
        <v>266</v>
      </c>
      <c r="O94" s="19"/>
      <c r="P94" s="10"/>
      <c r="Q94" s="10"/>
      <c r="R94" s="10"/>
      <c r="S94" s="10"/>
    </row>
    <row r="95" spans="1:51" ht="12.95" customHeight="1" thickTop="1" x14ac:dyDescent="0.35">
      <c r="A95" s="35">
        <v>11</v>
      </c>
      <c r="B95" s="63"/>
      <c r="C95" s="64" t="s">
        <v>77</v>
      </c>
      <c r="D95" s="64" t="s">
        <v>312</v>
      </c>
      <c r="E95" s="65" t="s">
        <v>331</v>
      </c>
      <c r="F95" s="64"/>
      <c r="G95" s="64"/>
      <c r="H95" s="64">
        <f>ROUND($A95*$V$6,0)</f>
        <v>10</v>
      </c>
      <c r="I95" s="66"/>
      <c r="J95" s="64">
        <f>ROUND($A95*$V$7,0)</f>
        <v>1</v>
      </c>
      <c r="K95" s="66"/>
      <c r="L95" s="64">
        <f>ROUND($A95*$V$8,0)</f>
        <v>0</v>
      </c>
      <c r="M95" s="64"/>
      <c r="N95" s="64"/>
      <c r="O95" s="67">
        <f>ROUND(($G95*$F95)+($I95*$H95)+($K95*$J95)+($M95*$L95),2)</f>
        <v>0</v>
      </c>
      <c r="P95" s="24"/>
      <c r="Q95" s="24">
        <f>IF(I95=0,1,0)</f>
        <v>1</v>
      </c>
      <c r="R95" s="24">
        <f>IF(K95=0,1,0)</f>
        <v>1</v>
      </c>
      <c r="S95" s="24"/>
      <c r="T95" s="2" t="s">
        <v>303</v>
      </c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</row>
    <row r="96" spans="1:51" ht="12.95" customHeight="1" x14ac:dyDescent="0.2">
      <c r="A96" s="37"/>
      <c r="B96" s="48"/>
      <c r="C96" s="49" t="s">
        <v>327</v>
      </c>
      <c r="D96" s="49"/>
      <c r="E96" s="50" t="s">
        <v>331</v>
      </c>
      <c r="F96" s="49"/>
      <c r="G96" s="49"/>
      <c r="H96" s="49">
        <v>5</v>
      </c>
      <c r="I96" s="51"/>
      <c r="J96" s="49">
        <f>ROUND($A96*$U$7,0)</f>
        <v>0</v>
      </c>
      <c r="K96" s="49"/>
      <c r="L96" s="49">
        <f>ROUND($A96*$U$8,0)</f>
        <v>0</v>
      </c>
      <c r="M96" s="49"/>
      <c r="N96" s="49"/>
      <c r="O96" s="52">
        <f>ROUND(($G96*$F96)+($I96*$H96)+($K96*$J96)+($M96*$L96),2)</f>
        <v>0</v>
      </c>
      <c r="Q96" s="24">
        <f>IF(I96=0,1,0)</f>
        <v>1</v>
      </c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</row>
    <row r="97" spans="1:51" ht="12.95" customHeight="1" x14ac:dyDescent="0.35">
      <c r="A97" s="32">
        <v>36</v>
      </c>
      <c r="B97" s="48"/>
      <c r="C97" s="49" t="s">
        <v>83</v>
      </c>
      <c r="D97" s="49" t="s">
        <v>290</v>
      </c>
      <c r="E97" s="50" t="s">
        <v>331</v>
      </c>
      <c r="F97" s="49"/>
      <c r="G97" s="49"/>
      <c r="H97" s="49">
        <f>ROUND($A97*$U$6,0)</f>
        <v>29</v>
      </c>
      <c r="I97" s="51"/>
      <c r="J97" s="49">
        <f>ROUND($A97*$U$7,0)</f>
        <v>4</v>
      </c>
      <c r="K97" s="51"/>
      <c r="L97" s="49">
        <f>ROUND($A97*$U$8,0)</f>
        <v>4</v>
      </c>
      <c r="M97" s="51"/>
      <c r="N97" s="49"/>
      <c r="O97" s="52">
        <f>ROUND(($G97*$F97)+($I97*$H97)+($K97*$J97)+($M97*$L97),2)</f>
        <v>0</v>
      </c>
      <c r="P97" s="24"/>
      <c r="Q97" s="24">
        <f>IF(I97=0,1,0)</f>
        <v>1</v>
      </c>
      <c r="R97" s="24">
        <f>IF(K97=0,1,0)</f>
        <v>1</v>
      </c>
      <c r="S97" s="24">
        <f>IF(M97=0,1,0)</f>
        <v>1</v>
      </c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</row>
    <row r="98" spans="1:51" ht="12.95" customHeight="1" x14ac:dyDescent="0.35">
      <c r="A98" s="32">
        <v>21</v>
      </c>
      <c r="B98" s="48"/>
      <c r="C98" s="49" t="s">
        <v>84</v>
      </c>
      <c r="D98" s="49"/>
      <c r="E98" s="50" t="s">
        <v>331</v>
      </c>
      <c r="F98" s="49"/>
      <c r="G98" s="49"/>
      <c r="H98" s="49">
        <f>ROUND($A98*$U$6,0)</f>
        <v>17</v>
      </c>
      <c r="I98" s="51"/>
      <c r="J98" s="49">
        <f>ROUND($A98*$U$7,0)</f>
        <v>2</v>
      </c>
      <c r="K98" s="51"/>
      <c r="L98" s="49">
        <f>ROUND($A98*$U$8,0)</f>
        <v>2</v>
      </c>
      <c r="M98" s="51"/>
      <c r="N98" s="49"/>
      <c r="O98" s="52">
        <f>ROUND(($G98*$F98)+($I98*$H98)+($K98*$J98)+($M98*$L98),2)</f>
        <v>0</v>
      </c>
      <c r="P98" s="24"/>
      <c r="Q98" s="24">
        <f>IF(I98=0,1,0)</f>
        <v>1</v>
      </c>
      <c r="R98" s="24">
        <f>IF(K98=0,1,0)</f>
        <v>1</v>
      </c>
      <c r="S98" s="24">
        <f>IF(M98=0,1,0)</f>
        <v>1</v>
      </c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</row>
    <row r="99" spans="1:51" ht="12.95" customHeight="1" thickBot="1" x14ac:dyDescent="0.4">
      <c r="A99" s="33">
        <v>6</v>
      </c>
      <c r="B99" s="53"/>
      <c r="C99" s="54" t="s">
        <v>88</v>
      </c>
      <c r="D99" s="54"/>
      <c r="E99" s="55" t="s">
        <v>331</v>
      </c>
      <c r="F99" s="54"/>
      <c r="G99" s="54"/>
      <c r="H99" s="54">
        <f>ROUND($A99*$U$6,0)</f>
        <v>5</v>
      </c>
      <c r="I99" s="56"/>
      <c r="J99" s="54">
        <f>ROUND($A99*$U$7,0)</f>
        <v>1</v>
      </c>
      <c r="K99" s="56"/>
      <c r="L99" s="54">
        <f>ROUND($A99*$U$8,0)</f>
        <v>1</v>
      </c>
      <c r="M99" s="56"/>
      <c r="N99" s="54"/>
      <c r="O99" s="57">
        <f>ROUND(($G99*$F99)+($I99*$H99)+($K99*$J99)+($M99*$L99),2)</f>
        <v>0</v>
      </c>
      <c r="P99" s="24"/>
      <c r="Q99" s="24">
        <f>IF(I99=0,1,0)</f>
        <v>1</v>
      </c>
      <c r="R99" s="24">
        <f>IF(K99=0,1,0)</f>
        <v>1</v>
      </c>
      <c r="S99" s="24">
        <f>IF(M99=0,1,0)</f>
        <v>1</v>
      </c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</row>
    <row r="100" spans="1:51" customFormat="1" ht="12.95" hidden="1" customHeight="1" thickBot="1" x14ac:dyDescent="0.25">
      <c r="A100">
        <v>19</v>
      </c>
      <c r="B100" t="s">
        <v>296</v>
      </c>
      <c r="C100" s="1" t="s">
        <v>288</v>
      </c>
      <c r="O100" s="19"/>
      <c r="P100" s="10"/>
      <c r="Q100" s="10"/>
      <c r="R100" s="10"/>
      <c r="S100" s="10"/>
    </row>
    <row r="101" spans="1:51" ht="12.95" customHeight="1" thickTop="1" thickBot="1" x14ac:dyDescent="0.4">
      <c r="A101" s="34">
        <v>8</v>
      </c>
      <c r="B101" s="58"/>
      <c r="C101" s="59" t="s">
        <v>90</v>
      </c>
      <c r="D101" s="59"/>
      <c r="E101" s="60" t="s">
        <v>331</v>
      </c>
      <c r="F101" s="59"/>
      <c r="G101" s="59"/>
      <c r="H101" s="59">
        <f>ROUND($A101*$U$6,0)</f>
        <v>6</v>
      </c>
      <c r="I101" s="61"/>
      <c r="J101" s="59">
        <f>ROUND($A101*$U$7,0)</f>
        <v>1</v>
      </c>
      <c r="K101" s="61"/>
      <c r="L101" s="59">
        <f>ROUND($A101*$U$8,0)</f>
        <v>1</v>
      </c>
      <c r="M101" s="61"/>
      <c r="N101" s="59"/>
      <c r="O101" s="62">
        <f>ROUND(($G101*$F101)+($I101*$H101)+($K101*$J101)+($M101*$L101),2)</f>
        <v>0</v>
      </c>
      <c r="P101" s="24"/>
      <c r="Q101" s="24">
        <f>IF(I101=0,1,0)</f>
        <v>1</v>
      </c>
      <c r="R101" s="24">
        <f>IF(K101=0,1,0)</f>
        <v>1</v>
      </c>
      <c r="S101" s="24">
        <f>IF(M101=0,1,0)</f>
        <v>1</v>
      </c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</row>
    <row r="102" spans="1:51" customFormat="1" ht="12.95" hidden="1" customHeight="1" x14ac:dyDescent="0.2">
      <c r="A102">
        <v>1</v>
      </c>
      <c r="B102" t="s">
        <v>296</v>
      </c>
      <c r="C102" s="1" t="s">
        <v>80</v>
      </c>
      <c r="O102" s="27"/>
      <c r="P102" s="10"/>
      <c r="Q102" s="10"/>
      <c r="R102" s="10"/>
      <c r="S102" s="10"/>
    </row>
    <row r="103" spans="1:51" customFormat="1" ht="12.95" hidden="1" customHeight="1" x14ac:dyDescent="0.2">
      <c r="A103">
        <v>1</v>
      </c>
      <c r="B103" t="s">
        <v>296</v>
      </c>
      <c r="C103" s="1" t="s">
        <v>81</v>
      </c>
      <c r="O103" s="8"/>
      <c r="P103" s="10"/>
      <c r="Q103" s="10"/>
      <c r="R103" s="10"/>
      <c r="S103" s="10"/>
    </row>
    <row r="104" spans="1:51" customFormat="1" ht="12.95" hidden="1" customHeight="1" x14ac:dyDescent="0.2">
      <c r="A104">
        <v>1</v>
      </c>
      <c r="B104" t="s">
        <v>296</v>
      </c>
      <c r="C104" s="1" t="s">
        <v>82</v>
      </c>
      <c r="O104" s="8"/>
      <c r="P104" s="10"/>
      <c r="Q104" s="10"/>
      <c r="R104" s="10"/>
      <c r="S104" s="10"/>
    </row>
    <row r="105" spans="1:51" customFormat="1" ht="12.95" hidden="1" customHeight="1" thickBot="1" x14ac:dyDescent="0.25">
      <c r="A105">
        <v>1</v>
      </c>
      <c r="B105" t="s">
        <v>296</v>
      </c>
      <c r="C105" s="1" t="s">
        <v>259</v>
      </c>
      <c r="O105" s="18"/>
      <c r="P105" s="10"/>
      <c r="Q105" s="10"/>
      <c r="R105" s="10"/>
      <c r="S105" s="10"/>
    </row>
    <row r="106" spans="1:51" ht="12.95" customHeight="1" thickTop="1" x14ac:dyDescent="0.35">
      <c r="A106" s="35">
        <v>16</v>
      </c>
      <c r="B106" s="63"/>
      <c r="C106" s="64" t="s">
        <v>91</v>
      </c>
      <c r="D106" s="64"/>
      <c r="E106" s="65" t="s">
        <v>331</v>
      </c>
      <c r="F106" s="64"/>
      <c r="G106" s="64"/>
      <c r="H106" s="64">
        <f>ROUND($A106*$U$6,0)</f>
        <v>13</v>
      </c>
      <c r="I106" s="66"/>
      <c r="J106" s="64">
        <f>ROUND($A106*$U$7,0)</f>
        <v>2</v>
      </c>
      <c r="K106" s="66"/>
      <c r="L106" s="64">
        <f>ROUND($A106*$U$8,0)</f>
        <v>2</v>
      </c>
      <c r="M106" s="66"/>
      <c r="N106" s="64"/>
      <c r="O106" s="67">
        <f>ROUND(($G106*$F106)+($I106*$H106)+($K106*$J106)+($M106*$L106),2)</f>
        <v>0</v>
      </c>
      <c r="P106" s="24"/>
      <c r="Q106" s="24">
        <f>IF(I106=0,1,0)</f>
        <v>1</v>
      </c>
      <c r="R106" s="24">
        <f>IF(K106=0,1,0)</f>
        <v>1</v>
      </c>
      <c r="S106" s="24">
        <f>IF(M106=0,1,0)</f>
        <v>1</v>
      </c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</row>
    <row r="107" spans="1:51" ht="12.95" customHeight="1" thickBot="1" x14ac:dyDescent="0.25">
      <c r="A107" s="38"/>
      <c r="B107" s="53"/>
      <c r="C107" s="54" t="s">
        <v>328</v>
      </c>
      <c r="D107" s="54"/>
      <c r="E107" s="55" t="s">
        <v>331</v>
      </c>
      <c r="F107" s="54"/>
      <c r="G107" s="54"/>
      <c r="H107" s="54">
        <v>5</v>
      </c>
      <c r="I107" s="56"/>
      <c r="J107" s="54">
        <f>ROUND($A107*$U$7,0)</f>
        <v>0</v>
      </c>
      <c r="K107" s="54"/>
      <c r="L107" s="54">
        <f>ROUND($A107*$U$8,0)</f>
        <v>0</v>
      </c>
      <c r="M107" s="54"/>
      <c r="N107" s="54"/>
      <c r="O107" s="57">
        <f>ROUND(($G107*$F107)+($I107*$H107)+($K107*$J107)+($M107*$L107),2)</f>
        <v>0</v>
      </c>
      <c r="Q107" s="24">
        <f>IF(I107=0,1,0)</f>
        <v>1</v>
      </c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</row>
    <row r="108" spans="1:51" customFormat="1" ht="12.95" hidden="1" customHeight="1" x14ac:dyDescent="0.2">
      <c r="A108">
        <v>2</v>
      </c>
      <c r="B108" t="s">
        <v>296</v>
      </c>
      <c r="C108" s="1" t="s">
        <v>85</v>
      </c>
      <c r="O108" s="27"/>
      <c r="P108" s="10"/>
      <c r="Q108" s="10"/>
      <c r="R108" s="10"/>
      <c r="S108" s="10"/>
    </row>
    <row r="109" spans="1:51" customFormat="1" ht="12.95" hidden="1" customHeight="1" x14ac:dyDescent="0.2">
      <c r="A109">
        <v>1</v>
      </c>
      <c r="B109" t="s">
        <v>296</v>
      </c>
      <c r="C109" s="1" t="s">
        <v>86</v>
      </c>
      <c r="O109" s="8"/>
      <c r="P109" s="10"/>
      <c r="Q109" s="10"/>
      <c r="R109" s="10"/>
      <c r="S109" s="10"/>
    </row>
    <row r="110" spans="1:51" customFormat="1" ht="12.95" hidden="1" customHeight="1" thickBot="1" x14ac:dyDescent="0.25">
      <c r="A110">
        <v>4</v>
      </c>
      <c r="B110" t="s">
        <v>296</v>
      </c>
      <c r="C110" s="1" t="s">
        <v>87</v>
      </c>
      <c r="O110" s="18"/>
      <c r="P110" s="10"/>
      <c r="Q110" s="10"/>
      <c r="R110" s="10"/>
      <c r="S110" s="10"/>
    </row>
    <row r="111" spans="1:51" ht="12.95" customHeight="1" thickTop="1" thickBot="1" x14ac:dyDescent="0.4">
      <c r="A111" s="34">
        <v>10</v>
      </c>
      <c r="B111" s="58"/>
      <c r="C111" s="68" t="s">
        <v>94</v>
      </c>
      <c r="D111" s="59" t="s">
        <v>295</v>
      </c>
      <c r="E111" s="60" t="s">
        <v>331</v>
      </c>
      <c r="F111" s="59">
        <v>3</v>
      </c>
      <c r="G111" s="61"/>
      <c r="H111" s="59">
        <f>ROUND($A111*$U$6,0)</f>
        <v>8</v>
      </c>
      <c r="I111" s="61"/>
      <c r="J111" s="59">
        <f>ROUND($A111*$U$7,0)</f>
        <v>1</v>
      </c>
      <c r="K111" s="61"/>
      <c r="L111" s="59">
        <f>ROUND($A111*$U$8,0)</f>
        <v>1</v>
      </c>
      <c r="M111" s="61"/>
      <c r="N111" s="59"/>
      <c r="O111" s="62">
        <f>ROUND(($G111*$F111)+($I111*$H111)+($K111*$J111)+($M111*$L111),2)</f>
        <v>0</v>
      </c>
      <c r="P111" s="24">
        <f>IF(G111=0,1,0)</f>
        <v>1</v>
      </c>
      <c r="Q111" s="24">
        <f>IF(I111=0,1,0)</f>
        <v>1</v>
      </c>
      <c r="R111" s="24">
        <f>IF(K111=0,1,0)</f>
        <v>1</v>
      </c>
      <c r="S111" s="24">
        <f>IF(M111=0,1,0)</f>
        <v>1</v>
      </c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</row>
    <row r="112" spans="1:51" customFormat="1" ht="12.95" hidden="1" customHeight="1" thickBot="1" x14ac:dyDescent="0.25">
      <c r="A112">
        <v>1</v>
      </c>
      <c r="B112" t="s">
        <v>296</v>
      </c>
      <c r="C112" s="1" t="s">
        <v>89</v>
      </c>
      <c r="O112" s="19"/>
      <c r="P112" s="10"/>
      <c r="Q112" s="10"/>
      <c r="R112" s="10"/>
      <c r="S112" s="10"/>
    </row>
    <row r="113" spans="1:51" ht="12.95" customHeight="1" thickTop="1" x14ac:dyDescent="0.35">
      <c r="A113" s="35">
        <v>1</v>
      </c>
      <c r="B113" s="63"/>
      <c r="C113" s="64" t="s">
        <v>289</v>
      </c>
      <c r="D113" s="64"/>
      <c r="E113" s="65" t="s">
        <v>331</v>
      </c>
      <c r="F113" s="64"/>
      <c r="G113" s="64"/>
      <c r="H113" s="64">
        <f>ROUND($A113*$U$6,0)</f>
        <v>1</v>
      </c>
      <c r="I113" s="66"/>
      <c r="J113" s="64">
        <f>ROUND($A113*$U$7,0)</f>
        <v>0</v>
      </c>
      <c r="K113" s="64"/>
      <c r="L113" s="64">
        <f>ROUND($A113*$U$8,0)</f>
        <v>0</v>
      </c>
      <c r="M113" s="64"/>
      <c r="N113" s="64"/>
      <c r="O113" s="67">
        <f>ROUND(($G113*$F113)+($I113*$H113)+($K113*$J113)+($M113*$L113),2)</f>
        <v>0</v>
      </c>
      <c r="P113" s="24"/>
      <c r="Q113" s="24">
        <f>IF(I113=0,1,0)</f>
        <v>1</v>
      </c>
      <c r="R113" s="24"/>
      <c r="S113" s="24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</row>
    <row r="114" spans="1:51" ht="12.95" customHeight="1" thickBot="1" x14ac:dyDescent="0.4">
      <c r="A114" s="32">
        <v>3</v>
      </c>
      <c r="B114" s="53"/>
      <c r="C114" s="54" t="s">
        <v>99</v>
      </c>
      <c r="D114" s="54"/>
      <c r="E114" s="55" t="s">
        <v>331</v>
      </c>
      <c r="F114" s="54"/>
      <c r="G114" s="54"/>
      <c r="H114" s="54">
        <f>ROUND($A114*$V$6,0)</f>
        <v>3</v>
      </c>
      <c r="I114" s="56"/>
      <c r="J114" s="54"/>
      <c r="K114" s="54"/>
      <c r="L114" s="54"/>
      <c r="M114" s="54"/>
      <c r="N114" s="54"/>
      <c r="O114" s="57">
        <f>ROUND(($G114*$F114)+($I114*$H114)+($K114*$J114)+($M114*$L114),2)</f>
        <v>0</v>
      </c>
      <c r="P114" s="24"/>
      <c r="Q114" s="24">
        <f>IF(I114=0,1,0)</f>
        <v>1</v>
      </c>
      <c r="R114" s="24"/>
      <c r="S114" s="24"/>
      <c r="T114" s="2" t="s">
        <v>307</v>
      </c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</row>
    <row r="115" spans="1:51" ht="12.95" hidden="1" customHeight="1" thickTop="1" thickBot="1" x14ac:dyDescent="0.4">
      <c r="A115" s="9"/>
      <c r="B115" s="27" t="s">
        <v>317</v>
      </c>
      <c r="C115" s="20" t="s">
        <v>92</v>
      </c>
      <c r="D115" s="20" t="s">
        <v>291</v>
      </c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7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</row>
    <row r="116" spans="1:51" customFormat="1" ht="12.95" hidden="1" customHeight="1" thickBot="1" x14ac:dyDescent="0.25">
      <c r="A116">
        <v>1</v>
      </c>
      <c r="B116" t="s">
        <v>296</v>
      </c>
      <c r="C116" s="1" t="s">
        <v>93</v>
      </c>
      <c r="O116" s="18"/>
      <c r="P116" s="10"/>
      <c r="Q116" s="10"/>
      <c r="R116" s="10"/>
      <c r="S116" s="10"/>
    </row>
    <row r="117" spans="1:51" ht="12.95" customHeight="1" thickTop="1" x14ac:dyDescent="0.35">
      <c r="A117" s="35">
        <v>16</v>
      </c>
      <c r="B117" s="63"/>
      <c r="C117" s="64" t="s">
        <v>96</v>
      </c>
      <c r="D117" s="64"/>
      <c r="E117" s="65" t="s">
        <v>331</v>
      </c>
      <c r="F117" s="64"/>
      <c r="G117" s="64"/>
      <c r="H117" s="64">
        <f>ROUND($A117*$U$6,0)</f>
        <v>13</v>
      </c>
      <c r="I117" s="66"/>
      <c r="J117" s="64">
        <f t="shared" ref="J117:J126" si="7">ROUND($A117*$U$7,0)</f>
        <v>2</v>
      </c>
      <c r="K117" s="66"/>
      <c r="L117" s="64">
        <f t="shared" ref="L117:L126" si="8">ROUND($A117*$U$8,0)</f>
        <v>2</v>
      </c>
      <c r="M117" s="66"/>
      <c r="N117" s="64"/>
      <c r="O117" s="67">
        <f t="shared" ref="O117:O126" si="9">ROUND(($G117*$F117)+($I117*$H117)+($K117*$J117)+($M117*$L117),2)</f>
        <v>0</v>
      </c>
      <c r="P117" s="24"/>
      <c r="Q117" s="24">
        <f t="shared" ref="Q117:Q126" si="10">IF(I117=0,1,0)</f>
        <v>1</v>
      </c>
      <c r="R117" s="24">
        <f>IF(K117=0,1,0)</f>
        <v>1</v>
      </c>
      <c r="S117" s="24">
        <f>IF(M117=0,1,0)</f>
        <v>1</v>
      </c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</row>
    <row r="118" spans="1:51" ht="12.95" customHeight="1" x14ac:dyDescent="0.35">
      <c r="A118" s="32">
        <v>7</v>
      </c>
      <c r="B118" s="48"/>
      <c r="C118" s="49" t="s">
        <v>97</v>
      </c>
      <c r="D118" s="49"/>
      <c r="E118" s="50" t="s">
        <v>331</v>
      </c>
      <c r="F118" s="49"/>
      <c r="G118" s="49"/>
      <c r="H118" s="49">
        <f>ROUND($A118*$U$6,0)</f>
        <v>6</v>
      </c>
      <c r="I118" s="51"/>
      <c r="J118" s="49">
        <f t="shared" si="7"/>
        <v>1</v>
      </c>
      <c r="K118" s="51"/>
      <c r="L118" s="49">
        <f t="shared" si="8"/>
        <v>1</v>
      </c>
      <c r="M118" s="51"/>
      <c r="N118" s="49"/>
      <c r="O118" s="52">
        <f t="shared" si="9"/>
        <v>0</v>
      </c>
      <c r="P118" s="24"/>
      <c r="Q118" s="24">
        <f t="shared" si="10"/>
        <v>1</v>
      </c>
      <c r="R118" s="24">
        <f>IF(K118=0,1,0)</f>
        <v>1</v>
      </c>
      <c r="S118" s="24">
        <f>IF(M118=0,1,0)</f>
        <v>1</v>
      </c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</row>
    <row r="119" spans="1:51" ht="12.95" customHeight="1" x14ac:dyDescent="0.35">
      <c r="A119" s="32">
        <v>21</v>
      </c>
      <c r="B119" s="48"/>
      <c r="C119" s="49" t="s">
        <v>98</v>
      </c>
      <c r="D119" s="49"/>
      <c r="E119" s="50" t="s">
        <v>331</v>
      </c>
      <c r="F119" s="49"/>
      <c r="G119" s="49"/>
      <c r="H119" s="49">
        <f>ROUND($A119*$U$6,0)</f>
        <v>17</v>
      </c>
      <c r="I119" s="51"/>
      <c r="J119" s="49">
        <f t="shared" si="7"/>
        <v>2</v>
      </c>
      <c r="K119" s="51"/>
      <c r="L119" s="49">
        <f t="shared" si="8"/>
        <v>2</v>
      </c>
      <c r="M119" s="51"/>
      <c r="N119" s="49"/>
      <c r="O119" s="52">
        <f t="shared" si="9"/>
        <v>0</v>
      </c>
      <c r="P119" s="24"/>
      <c r="Q119" s="24">
        <f t="shared" si="10"/>
        <v>1</v>
      </c>
      <c r="R119" s="24">
        <f>IF(K119=0,1,0)</f>
        <v>1</v>
      </c>
      <c r="S119" s="24">
        <f>IF(M119=0,1,0)</f>
        <v>1</v>
      </c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</row>
    <row r="120" spans="1:51" ht="12.95" customHeight="1" x14ac:dyDescent="0.2">
      <c r="A120" s="37"/>
      <c r="B120" s="48"/>
      <c r="C120" s="49" t="s">
        <v>329</v>
      </c>
      <c r="D120" s="49"/>
      <c r="E120" s="50" t="s">
        <v>331</v>
      </c>
      <c r="F120" s="49"/>
      <c r="G120" s="49"/>
      <c r="H120" s="49">
        <v>7</v>
      </c>
      <c r="I120" s="51"/>
      <c r="J120" s="49">
        <f t="shared" si="7"/>
        <v>0</v>
      </c>
      <c r="K120" s="49"/>
      <c r="L120" s="49">
        <f t="shared" si="8"/>
        <v>0</v>
      </c>
      <c r="M120" s="49"/>
      <c r="N120" s="49"/>
      <c r="O120" s="52">
        <f t="shared" si="9"/>
        <v>0</v>
      </c>
      <c r="Q120" s="24">
        <f t="shared" si="10"/>
        <v>1</v>
      </c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</row>
    <row r="121" spans="1:51" ht="12.95" customHeight="1" x14ac:dyDescent="0.2">
      <c r="A121" s="37"/>
      <c r="B121" s="48"/>
      <c r="C121" s="49" t="s">
        <v>329</v>
      </c>
      <c r="D121" s="49"/>
      <c r="E121" s="50" t="s">
        <v>331</v>
      </c>
      <c r="F121" s="49"/>
      <c r="G121" s="49"/>
      <c r="H121" s="49">
        <v>7</v>
      </c>
      <c r="I121" s="51"/>
      <c r="J121" s="49">
        <f t="shared" si="7"/>
        <v>0</v>
      </c>
      <c r="K121" s="49"/>
      <c r="L121" s="49">
        <f t="shared" si="8"/>
        <v>0</v>
      </c>
      <c r="M121" s="49"/>
      <c r="N121" s="49"/>
      <c r="O121" s="52">
        <f t="shared" si="9"/>
        <v>0</v>
      </c>
      <c r="Q121" s="24">
        <f t="shared" si="10"/>
        <v>1</v>
      </c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</row>
    <row r="122" spans="1:51" ht="12.95" customHeight="1" x14ac:dyDescent="0.35">
      <c r="A122" s="32">
        <v>10</v>
      </c>
      <c r="B122" s="48"/>
      <c r="C122" s="49" t="s">
        <v>95</v>
      </c>
      <c r="D122" s="49"/>
      <c r="E122" s="50" t="s">
        <v>331</v>
      </c>
      <c r="F122" s="49"/>
      <c r="G122" s="49"/>
      <c r="H122" s="49">
        <f>ROUND($A122*$U$6,0)</f>
        <v>8</v>
      </c>
      <c r="I122" s="51"/>
      <c r="J122" s="49">
        <f t="shared" si="7"/>
        <v>1</v>
      </c>
      <c r="K122" s="51"/>
      <c r="L122" s="49">
        <f t="shared" si="8"/>
        <v>1</v>
      </c>
      <c r="M122" s="51"/>
      <c r="N122" s="49"/>
      <c r="O122" s="52">
        <f t="shared" si="9"/>
        <v>0</v>
      </c>
      <c r="P122" s="24"/>
      <c r="Q122" s="24">
        <f t="shared" si="10"/>
        <v>1</v>
      </c>
      <c r="R122" s="24">
        <f>IF(K122=0,1,0)</f>
        <v>1</v>
      </c>
      <c r="S122" s="24">
        <f>IF(M122=0,1,0)</f>
        <v>1</v>
      </c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</row>
    <row r="123" spans="1:51" ht="12.95" customHeight="1" x14ac:dyDescent="0.35">
      <c r="A123" s="32">
        <v>7</v>
      </c>
      <c r="B123" s="48"/>
      <c r="C123" s="49" t="s">
        <v>100</v>
      </c>
      <c r="D123" s="49"/>
      <c r="E123" s="50" t="s">
        <v>331</v>
      </c>
      <c r="F123" s="49">
        <v>3</v>
      </c>
      <c r="G123" s="51"/>
      <c r="H123" s="49">
        <f>ROUND($A123*$U$6,0)</f>
        <v>6</v>
      </c>
      <c r="I123" s="51"/>
      <c r="J123" s="49">
        <f t="shared" si="7"/>
        <v>1</v>
      </c>
      <c r="K123" s="51"/>
      <c r="L123" s="49">
        <f t="shared" si="8"/>
        <v>1</v>
      </c>
      <c r="M123" s="51"/>
      <c r="N123" s="49"/>
      <c r="O123" s="52">
        <f t="shared" si="9"/>
        <v>0</v>
      </c>
      <c r="P123" s="24">
        <f>IF(G123=0,1,0)</f>
        <v>1</v>
      </c>
      <c r="Q123" s="24">
        <f t="shared" si="10"/>
        <v>1</v>
      </c>
      <c r="R123" s="24">
        <f>IF(K123=0,1,0)</f>
        <v>1</v>
      </c>
      <c r="S123" s="24">
        <f>IF(M123=0,1,0)</f>
        <v>1</v>
      </c>
      <c r="T123">
        <f>(I123*H123)+(K123*J123)+(M123*L123)</f>
        <v>0</v>
      </c>
      <c r="U123"/>
      <c r="V123"/>
      <c r="W123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</row>
    <row r="124" spans="1:51" s="12" customFormat="1" ht="12.95" customHeight="1" x14ac:dyDescent="0.35">
      <c r="A124" s="32">
        <v>4</v>
      </c>
      <c r="B124" s="48"/>
      <c r="C124" s="49" t="s">
        <v>101</v>
      </c>
      <c r="D124" s="49"/>
      <c r="E124" s="50" t="s">
        <v>331</v>
      </c>
      <c r="F124" s="49"/>
      <c r="G124" s="49"/>
      <c r="H124" s="49">
        <f>ROUND($A124*$U$6,0)</f>
        <v>3</v>
      </c>
      <c r="I124" s="51"/>
      <c r="J124" s="49">
        <f t="shared" si="7"/>
        <v>0</v>
      </c>
      <c r="K124" s="49"/>
      <c r="L124" s="49">
        <f t="shared" si="8"/>
        <v>0</v>
      </c>
      <c r="M124" s="49"/>
      <c r="N124" s="49"/>
      <c r="O124" s="52">
        <f t="shared" si="9"/>
        <v>0</v>
      </c>
      <c r="P124" s="24"/>
      <c r="Q124" s="24">
        <f t="shared" si="10"/>
        <v>1</v>
      </c>
      <c r="R124" s="24"/>
      <c r="S124" s="24"/>
      <c r="T124">
        <f>(I124*H124)+(K124*J124)+(M124*L124)</f>
        <v>0</v>
      </c>
      <c r="U124"/>
      <c r="V124"/>
      <c r="W124"/>
      <c r="X124" s="10"/>
      <c r="Y124" s="10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</row>
    <row r="125" spans="1:51" s="12" customFormat="1" ht="12.95" customHeight="1" x14ac:dyDescent="0.35">
      <c r="A125" s="32">
        <v>1</v>
      </c>
      <c r="B125" s="48"/>
      <c r="C125" s="49" t="s">
        <v>102</v>
      </c>
      <c r="D125" s="49"/>
      <c r="E125" s="50" t="s">
        <v>331</v>
      </c>
      <c r="F125" s="49"/>
      <c r="G125" s="49"/>
      <c r="H125" s="49">
        <f>ROUND($A125*$U$6,0)</f>
        <v>1</v>
      </c>
      <c r="I125" s="51"/>
      <c r="J125" s="49">
        <f t="shared" si="7"/>
        <v>0</v>
      </c>
      <c r="K125" s="49"/>
      <c r="L125" s="49">
        <f t="shared" si="8"/>
        <v>0</v>
      </c>
      <c r="M125" s="49"/>
      <c r="N125" s="49"/>
      <c r="O125" s="52">
        <f t="shared" si="9"/>
        <v>0</v>
      </c>
      <c r="P125" s="24"/>
      <c r="Q125" s="24">
        <f t="shared" si="10"/>
        <v>1</v>
      </c>
      <c r="R125" s="24"/>
      <c r="S125" s="24"/>
      <c r="T125" s="2"/>
      <c r="U125" s="2"/>
      <c r="V125" s="2"/>
      <c r="W125" s="2"/>
      <c r="X125" s="10"/>
      <c r="Y125" s="10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X125" s="11"/>
      <c r="AY125" s="11"/>
    </row>
    <row r="126" spans="1:51" ht="12.95" customHeight="1" thickBot="1" x14ac:dyDescent="0.4">
      <c r="A126" s="33">
        <v>9</v>
      </c>
      <c r="B126" s="53"/>
      <c r="C126" s="54" t="s">
        <v>106</v>
      </c>
      <c r="D126" s="54"/>
      <c r="E126" s="55" t="s">
        <v>331</v>
      </c>
      <c r="F126" s="54"/>
      <c r="G126" s="54"/>
      <c r="H126" s="54">
        <f>ROUND($A126*$U$6,0)</f>
        <v>7</v>
      </c>
      <c r="I126" s="56"/>
      <c r="J126" s="54">
        <f t="shared" si="7"/>
        <v>1</v>
      </c>
      <c r="K126" s="56"/>
      <c r="L126" s="54">
        <f t="shared" si="8"/>
        <v>1</v>
      </c>
      <c r="M126" s="56"/>
      <c r="N126" s="54"/>
      <c r="O126" s="57">
        <f t="shared" si="9"/>
        <v>0</v>
      </c>
      <c r="P126" s="24"/>
      <c r="Q126" s="24">
        <f t="shared" si="10"/>
        <v>1</v>
      </c>
      <c r="R126" s="24">
        <f>IF(K126=0,1,0)</f>
        <v>1</v>
      </c>
      <c r="S126" s="24">
        <f>IF(M126=0,1,0)</f>
        <v>1</v>
      </c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</row>
    <row r="127" spans="1:51" customFormat="1" ht="12.95" hidden="1" customHeight="1" x14ac:dyDescent="0.2">
      <c r="A127">
        <v>1</v>
      </c>
      <c r="B127" t="s">
        <v>296</v>
      </c>
      <c r="C127" s="1" t="s">
        <v>103</v>
      </c>
      <c r="O127" s="27"/>
      <c r="P127" s="10"/>
      <c r="Q127" s="10"/>
      <c r="R127" s="10"/>
      <c r="S127" s="10"/>
    </row>
    <row r="128" spans="1:51" customFormat="1" ht="12.95" hidden="1" customHeight="1" x14ac:dyDescent="0.2">
      <c r="A128">
        <v>1</v>
      </c>
      <c r="B128" t="s">
        <v>296</v>
      </c>
      <c r="C128" s="1" t="s">
        <v>104</v>
      </c>
      <c r="O128" s="8"/>
      <c r="P128" s="10"/>
      <c r="Q128" s="10"/>
      <c r="R128" s="10"/>
      <c r="S128" s="10"/>
    </row>
    <row r="129" spans="1:51" customFormat="1" ht="12.95" hidden="1" customHeight="1" thickBot="1" x14ac:dyDescent="0.25">
      <c r="A129">
        <v>1</v>
      </c>
      <c r="B129" t="s">
        <v>296</v>
      </c>
      <c r="C129" s="1" t="s">
        <v>105</v>
      </c>
      <c r="O129" s="18"/>
      <c r="P129" s="10"/>
      <c r="Q129" s="10"/>
      <c r="R129" s="10"/>
      <c r="S129" s="10"/>
    </row>
    <row r="130" spans="1:51" ht="12.95" customHeight="1" thickTop="1" thickBot="1" x14ac:dyDescent="0.4">
      <c r="A130" s="34">
        <v>4</v>
      </c>
      <c r="B130" s="58"/>
      <c r="C130" s="59" t="s">
        <v>108</v>
      </c>
      <c r="D130" s="59"/>
      <c r="E130" s="60" t="s">
        <v>331</v>
      </c>
      <c r="F130" s="59"/>
      <c r="G130" s="59"/>
      <c r="H130" s="59">
        <f>ROUND($A130*$U$6,0)</f>
        <v>3</v>
      </c>
      <c r="I130" s="61"/>
      <c r="J130" s="59">
        <f>ROUND($A130*$U$7,0)</f>
        <v>0</v>
      </c>
      <c r="K130" s="59"/>
      <c r="L130" s="59">
        <f>ROUND($A130*$U$8,0)</f>
        <v>0</v>
      </c>
      <c r="M130" s="59"/>
      <c r="N130" s="59"/>
      <c r="O130" s="62">
        <f>ROUND(($G130*$F130)+($I130*$H130)+($K130*$J130)+($M130*$L130),2)</f>
        <v>0</v>
      </c>
      <c r="P130" s="24"/>
      <c r="Q130" s="24">
        <f>IF(I130=0,1,0)</f>
        <v>1</v>
      </c>
      <c r="R130" s="24"/>
      <c r="S130" s="24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</row>
    <row r="131" spans="1:51" customFormat="1" ht="12.95" hidden="1" customHeight="1" thickBot="1" x14ac:dyDescent="0.25">
      <c r="A131">
        <v>1</v>
      </c>
      <c r="B131" t="s">
        <v>296</v>
      </c>
      <c r="C131" s="1" t="s">
        <v>107</v>
      </c>
      <c r="O131" s="19"/>
      <c r="P131" s="10"/>
      <c r="Q131" s="10"/>
      <c r="R131" s="10"/>
      <c r="S131" s="10"/>
    </row>
    <row r="132" spans="1:51" ht="12.95" customHeight="1" thickTop="1" x14ac:dyDescent="0.35">
      <c r="A132" s="35">
        <v>25</v>
      </c>
      <c r="B132" s="63"/>
      <c r="C132" s="64" t="s">
        <v>109</v>
      </c>
      <c r="D132" s="64"/>
      <c r="E132" s="65" t="s">
        <v>331</v>
      </c>
      <c r="F132" s="64"/>
      <c r="G132" s="64"/>
      <c r="H132" s="64">
        <f>ROUND($A132*$U$6,0)</f>
        <v>20</v>
      </c>
      <c r="I132" s="66"/>
      <c r="J132" s="64">
        <f>ROUND($A132*$U$7,0)</f>
        <v>3</v>
      </c>
      <c r="K132" s="66"/>
      <c r="L132" s="64">
        <f>ROUND($A132*$U$8,0)</f>
        <v>3</v>
      </c>
      <c r="M132" s="66"/>
      <c r="N132" s="64"/>
      <c r="O132" s="67">
        <f>ROUND(($G132*$F132)+($I132*$H132)+($K132*$J132)+($M132*$L132),2)</f>
        <v>0</v>
      </c>
      <c r="P132" s="24"/>
      <c r="Q132" s="24">
        <f>IF(I132=0,1,0)</f>
        <v>1</v>
      </c>
      <c r="R132" s="24">
        <f>IF(K132=0,1,0)</f>
        <v>1</v>
      </c>
      <c r="S132" s="24">
        <f>IF(M132=0,1,0)</f>
        <v>1</v>
      </c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  <c r="AY132" s="11"/>
    </row>
    <row r="133" spans="1:51" ht="12.95" customHeight="1" x14ac:dyDescent="0.35">
      <c r="A133" s="32">
        <v>31</v>
      </c>
      <c r="B133" s="48"/>
      <c r="C133" s="49" t="s">
        <v>110</v>
      </c>
      <c r="D133" s="49"/>
      <c r="E133" s="50" t="s">
        <v>331</v>
      </c>
      <c r="F133" s="49"/>
      <c r="G133" s="49"/>
      <c r="H133" s="49">
        <f>ROUND($A133*$U$6,0)</f>
        <v>25</v>
      </c>
      <c r="I133" s="51"/>
      <c r="J133" s="49">
        <f>ROUND($A133*$U$7,0)</f>
        <v>3</v>
      </c>
      <c r="K133" s="51"/>
      <c r="L133" s="49">
        <f>ROUND($A133*$U$8,0)</f>
        <v>3</v>
      </c>
      <c r="M133" s="51"/>
      <c r="N133" s="49"/>
      <c r="O133" s="52">
        <f>ROUND(($G133*$F133)+($I133*$H133)+($K133*$J133)+($M133*$L133),2)</f>
        <v>0</v>
      </c>
      <c r="P133" s="24"/>
      <c r="Q133" s="24">
        <f>IF(I133=0,1,0)</f>
        <v>1</v>
      </c>
      <c r="R133" s="24">
        <f>IF(K133=0,1,0)</f>
        <v>1</v>
      </c>
      <c r="S133" s="24">
        <f>IF(M133=0,1,0)</f>
        <v>1</v>
      </c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1"/>
      <c r="AS133" s="11"/>
      <c r="AT133" s="11"/>
      <c r="AU133" s="11"/>
      <c r="AV133" s="11"/>
      <c r="AW133" s="11"/>
      <c r="AX133" s="11"/>
      <c r="AY133" s="11"/>
    </row>
    <row r="134" spans="1:51" ht="12.95" customHeight="1" x14ac:dyDescent="0.35">
      <c r="A134" s="32">
        <v>6</v>
      </c>
      <c r="B134" s="48"/>
      <c r="C134" s="49" t="s">
        <v>111</v>
      </c>
      <c r="D134" s="49"/>
      <c r="E134" s="50" t="s">
        <v>331</v>
      </c>
      <c r="F134" s="49"/>
      <c r="G134" s="49"/>
      <c r="H134" s="49">
        <f>ROUND($A134*$U$6,0)</f>
        <v>5</v>
      </c>
      <c r="I134" s="51"/>
      <c r="J134" s="49">
        <f>ROUND($A134*$U$7,0)</f>
        <v>1</v>
      </c>
      <c r="K134" s="51"/>
      <c r="L134" s="49">
        <f>ROUND($A134*$U$8,0)</f>
        <v>1</v>
      </c>
      <c r="M134" s="51"/>
      <c r="N134" s="49"/>
      <c r="O134" s="52">
        <f>ROUND(($G134*$F134)+($I134*$H134)+($K134*$J134)+($M134*$L134),2)</f>
        <v>0</v>
      </c>
      <c r="P134" s="24"/>
      <c r="Q134" s="24">
        <f>IF(I134=0,1,0)</f>
        <v>1</v>
      </c>
      <c r="R134" s="24">
        <f>IF(K134=0,1,0)</f>
        <v>1</v>
      </c>
      <c r="S134" s="24">
        <f>IF(M134=0,1,0)</f>
        <v>1</v>
      </c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  <c r="AU134" s="11"/>
      <c r="AV134" s="11"/>
      <c r="AW134" s="11"/>
      <c r="AX134" s="11"/>
      <c r="AY134" s="11"/>
    </row>
    <row r="135" spans="1:51" ht="12.95" customHeight="1" thickBot="1" x14ac:dyDescent="0.4">
      <c r="A135" s="33">
        <v>51</v>
      </c>
      <c r="B135" s="53"/>
      <c r="C135" s="54" t="s">
        <v>114</v>
      </c>
      <c r="D135" s="54"/>
      <c r="E135" s="55" t="s">
        <v>331</v>
      </c>
      <c r="F135" s="54"/>
      <c r="G135" s="54"/>
      <c r="H135" s="54">
        <f>ROUND($A135*$U$6,0)</f>
        <v>41</v>
      </c>
      <c r="I135" s="56"/>
      <c r="J135" s="54">
        <f>ROUND($A135*$U$7,0)</f>
        <v>5</v>
      </c>
      <c r="K135" s="56"/>
      <c r="L135" s="54">
        <f>ROUND($A135*$U$8,0)</f>
        <v>5</v>
      </c>
      <c r="M135" s="56"/>
      <c r="N135" s="54"/>
      <c r="O135" s="57">
        <f>ROUND(($G135*$F135)+($I135*$H135)+($K135*$J135)+($M135*$L135),2)</f>
        <v>0</v>
      </c>
      <c r="P135" s="24"/>
      <c r="Q135" s="24">
        <f>IF(I135=0,1,0)</f>
        <v>1</v>
      </c>
      <c r="R135" s="24">
        <f>IF(K135=0,1,0)</f>
        <v>1</v>
      </c>
      <c r="S135" s="24">
        <f>IF(M135=0,1,0)</f>
        <v>1</v>
      </c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</row>
    <row r="136" spans="1:51" customFormat="1" ht="12.95" hidden="1" customHeight="1" thickBot="1" x14ac:dyDescent="0.25">
      <c r="A136">
        <v>4</v>
      </c>
      <c r="B136" t="s">
        <v>296</v>
      </c>
      <c r="C136" s="1" t="s">
        <v>112</v>
      </c>
      <c r="O136" s="19"/>
      <c r="P136" s="10"/>
      <c r="Q136" s="10"/>
      <c r="R136" s="10"/>
      <c r="S136" s="10"/>
    </row>
    <row r="137" spans="1:51" ht="12.95" customHeight="1" thickTop="1" x14ac:dyDescent="0.35">
      <c r="A137" s="35">
        <v>13</v>
      </c>
      <c r="B137" s="63"/>
      <c r="C137" s="64" t="s">
        <v>113</v>
      </c>
      <c r="D137" s="64" t="s">
        <v>312</v>
      </c>
      <c r="E137" s="65" t="s">
        <v>331</v>
      </c>
      <c r="F137" s="64"/>
      <c r="G137" s="64"/>
      <c r="H137" s="64">
        <f>ROUND($A137*$V$6,0)</f>
        <v>12</v>
      </c>
      <c r="I137" s="66"/>
      <c r="J137" s="64">
        <f>ROUND($A137*$V$7,0)</f>
        <v>1</v>
      </c>
      <c r="K137" s="66"/>
      <c r="L137" s="64">
        <f>ROUND($A137*$V$8,0)</f>
        <v>0</v>
      </c>
      <c r="M137" s="64"/>
      <c r="N137" s="64"/>
      <c r="O137" s="67">
        <f>ROUND(($G137*$F137)+($I137*$H137)+($K137*$J137)+($M137*$L137),2)</f>
        <v>0</v>
      </c>
      <c r="P137" s="24"/>
      <c r="Q137" s="24">
        <f>IF(I137=0,1,0)</f>
        <v>1</v>
      </c>
      <c r="R137" s="24">
        <f>IF(K137=0,1,0)</f>
        <v>1</v>
      </c>
      <c r="S137" s="24"/>
      <c r="T137" s="2" t="s">
        <v>303</v>
      </c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  <c r="AX137" s="11"/>
      <c r="AY137" s="11"/>
    </row>
    <row r="138" spans="1:51" ht="12.95" customHeight="1" x14ac:dyDescent="0.35">
      <c r="A138" s="32">
        <v>2</v>
      </c>
      <c r="B138" s="48"/>
      <c r="C138" s="49" t="s">
        <v>115</v>
      </c>
      <c r="D138" s="49"/>
      <c r="E138" s="50" t="s">
        <v>331</v>
      </c>
      <c r="F138" s="49"/>
      <c r="G138" s="49"/>
      <c r="H138" s="49">
        <f>ROUND($A138*$U$6,0)</f>
        <v>2</v>
      </c>
      <c r="I138" s="51"/>
      <c r="J138" s="49">
        <f>ROUND($A138*$U$7,0)</f>
        <v>0</v>
      </c>
      <c r="K138" s="49"/>
      <c r="L138" s="49">
        <f>ROUND($A138*$U$8,0)</f>
        <v>0</v>
      </c>
      <c r="M138" s="49"/>
      <c r="N138" s="49"/>
      <c r="O138" s="52">
        <f>ROUND(($G138*$F138)+($I138*$H138)+($K138*$J138)+($M138*$L138),2)</f>
        <v>0</v>
      </c>
      <c r="P138" s="24"/>
      <c r="Q138" s="24">
        <f>IF(I138=0,1,0)</f>
        <v>1</v>
      </c>
      <c r="R138" s="24"/>
      <c r="S138" s="24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/>
      <c r="AW138" s="11"/>
      <c r="AX138" s="11"/>
      <c r="AY138" s="11"/>
    </row>
    <row r="139" spans="1:51" ht="12.95" customHeight="1" x14ac:dyDescent="0.35">
      <c r="A139" s="32">
        <v>6</v>
      </c>
      <c r="B139" s="48"/>
      <c r="C139" s="49" t="s">
        <v>116</v>
      </c>
      <c r="D139" s="49"/>
      <c r="E139" s="50" t="s">
        <v>331</v>
      </c>
      <c r="F139" s="49"/>
      <c r="G139" s="49"/>
      <c r="H139" s="49">
        <f>ROUND($A139*$V$6,0)</f>
        <v>5</v>
      </c>
      <c r="I139" s="51"/>
      <c r="J139" s="49">
        <f>ROUND($A139*$V$7,0)</f>
        <v>1</v>
      </c>
      <c r="K139" s="51"/>
      <c r="L139" s="49"/>
      <c r="M139" s="49"/>
      <c r="N139" s="49"/>
      <c r="O139" s="52">
        <f>ROUND(($G139*$F139)+($I139*$H139)+($K139*$J139)+($M139*$L139),2)</f>
        <v>0</v>
      </c>
      <c r="P139" s="24"/>
      <c r="Q139" s="24">
        <f>IF(I139=0,1,0)</f>
        <v>1</v>
      </c>
      <c r="R139" s="24">
        <f>IF(K139=0,1,0)</f>
        <v>1</v>
      </c>
      <c r="S139" s="24"/>
      <c r="T139" s="2" t="s">
        <v>307</v>
      </c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1"/>
      <c r="AS139" s="11"/>
      <c r="AT139" s="11"/>
      <c r="AU139" s="11"/>
      <c r="AV139" s="11"/>
      <c r="AW139" s="11"/>
      <c r="AX139" s="11"/>
      <c r="AY139" s="11"/>
    </row>
    <row r="140" spans="1:51" ht="12.95" customHeight="1" x14ac:dyDescent="0.35">
      <c r="A140" s="32">
        <v>25</v>
      </c>
      <c r="B140" s="48"/>
      <c r="C140" s="49" t="s">
        <v>117</v>
      </c>
      <c r="D140" s="49"/>
      <c r="E140" s="50"/>
      <c r="F140" s="49"/>
      <c r="G140" s="49"/>
      <c r="H140" s="49">
        <f>ROUND($A140*$U$6,0)</f>
        <v>20</v>
      </c>
      <c r="I140" s="51"/>
      <c r="J140" s="49">
        <f>ROUND($A140*$U$7,0)</f>
        <v>3</v>
      </c>
      <c r="K140" s="51"/>
      <c r="L140" s="49">
        <f>ROUND($A140*$U$8,0)</f>
        <v>3</v>
      </c>
      <c r="M140" s="51"/>
      <c r="N140" s="49"/>
      <c r="O140" s="52">
        <f>ROUND(($G140*$F140)+($I140*$H140)+($K140*$J140)+($M140*$L140),2)</f>
        <v>0</v>
      </c>
      <c r="P140" s="24"/>
      <c r="Q140" s="24">
        <f>IF(I140=0,1,0)</f>
        <v>1</v>
      </c>
      <c r="R140" s="24">
        <f>IF(K140=0,1,0)</f>
        <v>1</v>
      </c>
      <c r="S140" s="24">
        <f>IF(M140=0,1,0)</f>
        <v>1</v>
      </c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11"/>
      <c r="AW140" s="11"/>
      <c r="AX140" s="11"/>
      <c r="AY140" s="11"/>
    </row>
    <row r="141" spans="1:51" ht="12.95" customHeight="1" thickBot="1" x14ac:dyDescent="0.4">
      <c r="A141" s="33">
        <v>7</v>
      </c>
      <c r="B141" s="53"/>
      <c r="C141" s="54" t="s">
        <v>122</v>
      </c>
      <c r="D141" s="54"/>
      <c r="E141" s="55"/>
      <c r="F141" s="54"/>
      <c r="G141" s="54"/>
      <c r="H141" s="54">
        <f>ROUND($A141*$V$6,0)</f>
        <v>6</v>
      </c>
      <c r="I141" s="56"/>
      <c r="J141" s="54">
        <f>ROUND($A141*$V$7,0)</f>
        <v>1</v>
      </c>
      <c r="K141" s="56"/>
      <c r="L141" s="54">
        <f>ROUND($A141*$V$8,0)</f>
        <v>0</v>
      </c>
      <c r="M141" s="54"/>
      <c r="N141" s="54"/>
      <c r="O141" s="57">
        <f>ROUND(($G141*$F141)+($I141*$H141)+($K141*$J141)+($M141*$L141),2)</f>
        <v>0</v>
      </c>
      <c r="P141" s="24"/>
      <c r="Q141" s="24">
        <f>IF(I141=0,1,0)</f>
        <v>1</v>
      </c>
      <c r="R141" s="24">
        <f>IF(K141=0,1,0)</f>
        <v>1</v>
      </c>
      <c r="S141" s="24"/>
      <c r="T141" s="2" t="s">
        <v>307</v>
      </c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</row>
    <row r="142" spans="1:51" customFormat="1" ht="12.95" hidden="1" customHeight="1" thickBot="1" x14ac:dyDescent="0.25">
      <c r="A142">
        <v>5</v>
      </c>
      <c r="B142" t="s">
        <v>296</v>
      </c>
      <c r="C142" s="1" t="s">
        <v>118</v>
      </c>
      <c r="O142" s="19"/>
      <c r="P142" s="10"/>
      <c r="Q142" s="10"/>
      <c r="R142" s="10"/>
      <c r="S142" s="10"/>
    </row>
    <row r="143" spans="1:51" ht="12.95" customHeight="1" thickTop="1" thickBot="1" x14ac:dyDescent="0.4">
      <c r="A143" s="34">
        <v>23</v>
      </c>
      <c r="B143" s="58"/>
      <c r="C143" s="59" t="s">
        <v>119</v>
      </c>
      <c r="D143" s="59"/>
      <c r="E143" s="60"/>
      <c r="F143" s="59"/>
      <c r="G143" s="59"/>
      <c r="H143" s="59">
        <f>ROUND($A143*$V$6,0)</f>
        <v>21</v>
      </c>
      <c r="I143" s="61"/>
      <c r="J143" s="59">
        <f>ROUND($A143*$V$7,0)</f>
        <v>2</v>
      </c>
      <c r="K143" s="61"/>
      <c r="L143" s="59">
        <f>ROUND($A143*$V$8,0)</f>
        <v>0</v>
      </c>
      <c r="M143" s="59"/>
      <c r="N143" s="59"/>
      <c r="O143" s="62">
        <f>ROUND(($G143*$F143)+($I143*$H143)+($K143*$J143)+($M143*$L143),2)</f>
        <v>0</v>
      </c>
      <c r="P143" s="24"/>
      <c r="Q143" s="24">
        <f>IF(I143=0,1,0)</f>
        <v>1</v>
      </c>
      <c r="R143" s="24">
        <f>IF(K143=0,1,0)</f>
        <v>1</v>
      </c>
      <c r="S143" s="24"/>
      <c r="T143" s="2" t="s">
        <v>307</v>
      </c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1"/>
      <c r="AS143" s="11"/>
      <c r="AT143" s="11"/>
      <c r="AU143" s="11"/>
      <c r="AV143" s="11"/>
      <c r="AW143" s="11"/>
      <c r="AX143" s="11"/>
      <c r="AY143" s="11"/>
    </row>
    <row r="144" spans="1:51" customFormat="1" ht="12.95" hidden="1" customHeight="1" thickBot="1" x14ac:dyDescent="0.25">
      <c r="A144">
        <v>1</v>
      </c>
      <c r="B144" t="s">
        <v>296</v>
      </c>
      <c r="C144" s="1" t="s">
        <v>120</v>
      </c>
      <c r="O144" s="19"/>
      <c r="P144" s="10"/>
      <c r="Q144" s="10"/>
      <c r="R144" s="10"/>
      <c r="S144" s="10"/>
    </row>
    <row r="145" spans="1:51" ht="12.95" customHeight="1" thickTop="1" x14ac:dyDescent="0.35">
      <c r="A145" s="35">
        <v>18</v>
      </c>
      <c r="B145" s="63"/>
      <c r="C145" s="64" t="s">
        <v>121</v>
      </c>
      <c r="D145" s="64"/>
      <c r="E145" s="65"/>
      <c r="F145" s="64"/>
      <c r="G145" s="64"/>
      <c r="H145" s="64">
        <f>ROUND($A145*$V$6,0)</f>
        <v>16</v>
      </c>
      <c r="I145" s="66"/>
      <c r="J145" s="64">
        <f>ROUND($A145*$V$7,0)</f>
        <v>2</v>
      </c>
      <c r="K145" s="66"/>
      <c r="L145" s="64">
        <f>ROUND($A145*$V$8,0)</f>
        <v>0</v>
      </c>
      <c r="M145" s="64"/>
      <c r="N145" s="64"/>
      <c r="O145" s="67">
        <f>ROUND(($G145*$F145)+($I145*$H145)+($K145*$J145)+($M145*$L145),2)</f>
        <v>0</v>
      </c>
      <c r="P145" s="24"/>
      <c r="Q145" s="24">
        <f>IF(I145=0,1,0)</f>
        <v>1</v>
      </c>
      <c r="R145" s="24">
        <f>IF(K145=0,1,0)</f>
        <v>1</v>
      </c>
      <c r="S145" s="24"/>
      <c r="T145" s="2" t="s">
        <v>307</v>
      </c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1"/>
      <c r="AV145" s="11"/>
      <c r="AW145" s="11"/>
      <c r="AX145" s="11"/>
      <c r="AY145" s="11"/>
    </row>
    <row r="146" spans="1:51" ht="12.95" customHeight="1" thickBot="1" x14ac:dyDescent="0.4">
      <c r="A146" s="33">
        <v>6</v>
      </c>
      <c r="B146" s="53"/>
      <c r="C146" s="54" t="s">
        <v>128</v>
      </c>
      <c r="D146" s="54"/>
      <c r="E146" s="55"/>
      <c r="F146" s="54"/>
      <c r="G146" s="54"/>
      <c r="H146" s="54">
        <f>ROUND($A146*$V$6,0)</f>
        <v>5</v>
      </c>
      <c r="I146" s="56"/>
      <c r="J146" s="54">
        <f>ROUND($A146*$V$7,0)</f>
        <v>1</v>
      </c>
      <c r="K146" s="56"/>
      <c r="L146" s="54">
        <f>ROUND($A146*$V$8,0)</f>
        <v>0</v>
      </c>
      <c r="M146" s="54"/>
      <c r="N146" s="54"/>
      <c r="O146" s="57">
        <f>ROUND(($G146*$F146)+($I146*$H146)+($K146*$J146)+($M146*$L146),2)</f>
        <v>0</v>
      </c>
      <c r="P146" s="24"/>
      <c r="Q146" s="24">
        <f>IF(I146=0,1,0)</f>
        <v>1</v>
      </c>
      <c r="R146" s="24">
        <f>IF(K146=0,1,0)</f>
        <v>1</v>
      </c>
      <c r="S146" s="24"/>
      <c r="T146" s="2" t="s">
        <v>307</v>
      </c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  <c r="AY146" s="11"/>
    </row>
    <row r="147" spans="1:51" customFormat="1" ht="12.95" hidden="1" customHeight="1" x14ac:dyDescent="0.2">
      <c r="A147">
        <v>1</v>
      </c>
      <c r="B147" t="s">
        <v>296</v>
      </c>
      <c r="C147" s="1" t="s">
        <v>123</v>
      </c>
      <c r="O147" s="27"/>
      <c r="P147" s="10"/>
      <c r="Q147" s="10"/>
      <c r="R147" s="10"/>
      <c r="S147" s="10"/>
    </row>
    <row r="148" spans="1:51" customFormat="1" ht="12.95" hidden="1" customHeight="1" x14ac:dyDescent="0.2">
      <c r="A148">
        <v>1</v>
      </c>
      <c r="B148" t="s">
        <v>296</v>
      </c>
      <c r="C148" s="1" t="s">
        <v>124</v>
      </c>
      <c r="O148" s="8"/>
      <c r="P148" s="10"/>
      <c r="Q148" s="10"/>
      <c r="R148" s="10"/>
      <c r="S148" s="10"/>
    </row>
    <row r="149" spans="1:51" customFormat="1" ht="12.95" hidden="1" customHeight="1" x14ac:dyDescent="0.2">
      <c r="A149">
        <v>2</v>
      </c>
      <c r="B149" t="s">
        <v>296</v>
      </c>
      <c r="C149" s="1" t="s">
        <v>125</v>
      </c>
      <c r="O149" s="8"/>
      <c r="P149" s="10"/>
      <c r="Q149" s="10"/>
      <c r="R149" s="10"/>
      <c r="S149" s="10"/>
    </row>
    <row r="150" spans="1:51" customFormat="1" ht="12.95" hidden="1" customHeight="1" x14ac:dyDescent="0.2">
      <c r="A150">
        <v>1</v>
      </c>
      <c r="B150" t="s">
        <v>296</v>
      </c>
      <c r="C150" s="1" t="s">
        <v>126</v>
      </c>
      <c r="O150" s="8"/>
      <c r="P150" s="10"/>
      <c r="Q150" s="10"/>
      <c r="R150" s="10"/>
      <c r="S150" s="10"/>
    </row>
    <row r="151" spans="1:51" customFormat="1" ht="12.95" hidden="1" customHeight="1" x14ac:dyDescent="0.2">
      <c r="A151">
        <v>6</v>
      </c>
      <c r="B151" t="s">
        <v>296</v>
      </c>
      <c r="C151" s="1" t="s">
        <v>257</v>
      </c>
      <c r="O151" s="8"/>
      <c r="P151" s="10"/>
      <c r="Q151" s="10"/>
      <c r="R151" s="10"/>
      <c r="S151" s="10"/>
    </row>
    <row r="152" spans="1:51" customFormat="1" ht="12.95" hidden="1" customHeight="1" thickBot="1" x14ac:dyDescent="0.25">
      <c r="A152">
        <v>5</v>
      </c>
      <c r="B152" t="s">
        <v>296</v>
      </c>
      <c r="C152" s="1" t="s">
        <v>127</v>
      </c>
      <c r="O152" s="18"/>
      <c r="P152" s="10"/>
      <c r="Q152" s="10"/>
      <c r="R152" s="10"/>
      <c r="S152" s="10"/>
    </row>
    <row r="153" spans="1:51" ht="12.95" customHeight="1" thickTop="1" x14ac:dyDescent="0.35">
      <c r="A153" s="35">
        <v>7</v>
      </c>
      <c r="B153" s="63"/>
      <c r="C153" s="64" t="s">
        <v>129</v>
      </c>
      <c r="D153" s="64"/>
      <c r="E153" s="65"/>
      <c r="F153" s="64"/>
      <c r="G153" s="64"/>
      <c r="H153" s="64">
        <f>ROUND($A153*$V$6,0)</f>
        <v>6</v>
      </c>
      <c r="I153" s="66"/>
      <c r="J153" s="64">
        <f>ROUND($A153*$V$7,0)</f>
        <v>1</v>
      </c>
      <c r="K153" s="66"/>
      <c r="L153" s="64">
        <f>ROUND($A153*$V$8,0)</f>
        <v>0</v>
      </c>
      <c r="M153" s="64"/>
      <c r="N153" s="64"/>
      <c r="O153" s="67">
        <f>ROUND(($G153*$F153)+($I153*$H153)+($K153*$J153)+($M153*$L153),2)</f>
        <v>0</v>
      </c>
      <c r="P153" s="24"/>
      <c r="Q153" s="24">
        <f>IF(I153=0,1,0)</f>
        <v>1</v>
      </c>
      <c r="R153" s="24">
        <f>IF(K153=0,1,0)</f>
        <v>1</v>
      </c>
      <c r="S153" s="24"/>
      <c r="T153" s="2" t="s">
        <v>307</v>
      </c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  <c r="AX153" s="11"/>
      <c r="AY153" s="11"/>
    </row>
    <row r="154" spans="1:51" ht="12.95" customHeight="1" x14ac:dyDescent="0.35">
      <c r="A154" s="32">
        <v>8</v>
      </c>
      <c r="B154" s="48"/>
      <c r="C154" s="49" t="s">
        <v>130</v>
      </c>
      <c r="D154" s="49"/>
      <c r="E154" s="50"/>
      <c r="F154" s="49"/>
      <c r="G154" s="49"/>
      <c r="H154" s="49">
        <f>ROUND($A154*$V$6,0)</f>
        <v>7</v>
      </c>
      <c r="I154" s="51"/>
      <c r="J154" s="49">
        <f>ROUND($A154*$V$7,0)</f>
        <v>1</v>
      </c>
      <c r="K154" s="51"/>
      <c r="L154" s="49">
        <f>ROUND($A154*$V$8,0)</f>
        <v>0</v>
      </c>
      <c r="M154" s="49"/>
      <c r="N154" s="49"/>
      <c r="O154" s="52">
        <f>ROUND(($G154*$F154)+($I154*$H154)+($K154*$J154)+($M154*$L154),2)</f>
        <v>0</v>
      </c>
      <c r="P154" s="24"/>
      <c r="Q154" s="24">
        <f>IF(I154=0,1,0)</f>
        <v>1</v>
      </c>
      <c r="R154" s="24">
        <f>IF(K154=0,1,0)</f>
        <v>1</v>
      </c>
      <c r="S154" s="24"/>
      <c r="T154" s="2" t="s">
        <v>307</v>
      </c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  <c r="AU154" s="11"/>
      <c r="AV154" s="11"/>
      <c r="AW154" s="11"/>
      <c r="AX154" s="11"/>
      <c r="AY154" s="11"/>
    </row>
    <row r="155" spans="1:51" ht="12.95" customHeight="1" thickBot="1" x14ac:dyDescent="0.4">
      <c r="A155" s="33">
        <v>3</v>
      </c>
      <c r="B155" s="53"/>
      <c r="C155" s="69" t="s">
        <v>260</v>
      </c>
      <c r="D155" s="54"/>
      <c r="E155" s="55"/>
      <c r="F155" s="54"/>
      <c r="G155" s="54"/>
      <c r="H155" s="54">
        <f>ROUND($A155*$V$6,0)</f>
        <v>3</v>
      </c>
      <c r="I155" s="56"/>
      <c r="J155" s="54">
        <f>ROUND($A155*$V$7,0)</f>
        <v>0</v>
      </c>
      <c r="K155" s="54"/>
      <c r="L155" s="54">
        <f>ROUND($A155*$V$8,0)</f>
        <v>0</v>
      </c>
      <c r="M155" s="54"/>
      <c r="N155" s="54"/>
      <c r="O155" s="57">
        <f>ROUND(($G155*$F155)+($I155*$H155)+($K155*$J155)+($M155*$L155),2)</f>
        <v>0</v>
      </c>
      <c r="P155" s="24"/>
      <c r="Q155" s="24">
        <f>IF(I155=0,1,0)</f>
        <v>1</v>
      </c>
      <c r="R155" s="24"/>
      <c r="S155" s="24"/>
      <c r="T155" s="2" t="s">
        <v>307</v>
      </c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1"/>
      <c r="AY155" s="11"/>
    </row>
    <row r="156" spans="1:51" customFormat="1" ht="12.95" hidden="1" customHeight="1" thickBot="1" x14ac:dyDescent="0.25">
      <c r="A156">
        <v>0</v>
      </c>
      <c r="B156" t="s">
        <v>296</v>
      </c>
      <c r="C156" s="1" t="s">
        <v>261</v>
      </c>
      <c r="O156" s="19"/>
      <c r="P156" s="10"/>
      <c r="Q156" s="10"/>
      <c r="R156" s="10"/>
      <c r="S156" s="10"/>
    </row>
    <row r="157" spans="1:51" ht="12.95" customHeight="1" thickTop="1" x14ac:dyDescent="0.35">
      <c r="A157" s="35">
        <v>16</v>
      </c>
      <c r="B157" s="63"/>
      <c r="C157" s="64" t="s">
        <v>131</v>
      </c>
      <c r="D157" s="64" t="s">
        <v>312</v>
      </c>
      <c r="E157" s="65" t="s">
        <v>331</v>
      </c>
      <c r="F157" s="64"/>
      <c r="G157" s="64"/>
      <c r="H157" s="64">
        <f>ROUND($A157*$V$6,0)</f>
        <v>14</v>
      </c>
      <c r="I157" s="66"/>
      <c r="J157" s="64">
        <f>ROUND($A157*$V$7,0)</f>
        <v>2</v>
      </c>
      <c r="K157" s="66"/>
      <c r="L157" s="64">
        <f>ROUND($A157*$V$8,0)</f>
        <v>0</v>
      </c>
      <c r="M157" s="64"/>
      <c r="N157" s="64"/>
      <c r="O157" s="67">
        <f>ROUND(($G157*$F157)+($I157*$H157)+($K157*$J157)+($M157*$L157),2)</f>
        <v>0</v>
      </c>
      <c r="P157" s="24"/>
      <c r="Q157" s="24">
        <f>IF(I157=0,1,0)</f>
        <v>1</v>
      </c>
      <c r="R157" s="24">
        <f>IF(K157=0,1,0)</f>
        <v>1</v>
      </c>
      <c r="S157" s="24"/>
      <c r="T157" s="2" t="s">
        <v>307</v>
      </c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1"/>
      <c r="AS157" s="11"/>
      <c r="AT157" s="11"/>
      <c r="AU157" s="11"/>
      <c r="AV157" s="11"/>
      <c r="AW157" s="11"/>
      <c r="AX157" s="11"/>
      <c r="AY157" s="11"/>
    </row>
    <row r="158" spans="1:51" ht="12.95" customHeight="1" thickBot="1" x14ac:dyDescent="0.4">
      <c r="A158" s="33">
        <v>8</v>
      </c>
      <c r="B158" s="53"/>
      <c r="C158" s="54" t="s">
        <v>133</v>
      </c>
      <c r="D158" s="54" t="s">
        <v>312</v>
      </c>
      <c r="E158" s="55" t="s">
        <v>331</v>
      </c>
      <c r="F158" s="54"/>
      <c r="G158" s="54"/>
      <c r="H158" s="54">
        <f>ROUND($A158*$U$6,0)</f>
        <v>6</v>
      </c>
      <c r="I158" s="56"/>
      <c r="J158" s="54">
        <f>ROUND($A158*$U$7,0)</f>
        <v>1</v>
      </c>
      <c r="K158" s="56"/>
      <c r="L158" s="54">
        <f>ROUND($A158*$U$8,0)</f>
        <v>1</v>
      </c>
      <c r="M158" s="56"/>
      <c r="N158" s="54"/>
      <c r="O158" s="57">
        <f>ROUND(($G158*$F158)+($I158*$H158)+($K158*$J158)+($M158*$L158),2)</f>
        <v>0</v>
      </c>
      <c r="P158" s="24"/>
      <c r="Q158" s="24">
        <f>IF(I158=0,1,0)</f>
        <v>1</v>
      </c>
      <c r="R158" s="24">
        <f>IF(K158=0,1,0)</f>
        <v>1</v>
      </c>
      <c r="S158" s="24">
        <f>IF(M158=0,1,0)</f>
        <v>1</v>
      </c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1"/>
      <c r="AS158" s="11"/>
      <c r="AT158" s="11"/>
      <c r="AU158" s="11"/>
      <c r="AV158" s="11"/>
      <c r="AW158" s="11"/>
      <c r="AX158" s="11"/>
      <c r="AY158" s="11"/>
    </row>
    <row r="159" spans="1:51" customFormat="1" ht="12.95" hidden="1" customHeight="1" thickBot="1" x14ac:dyDescent="0.25">
      <c r="A159">
        <v>1</v>
      </c>
      <c r="B159" t="s">
        <v>296</v>
      </c>
      <c r="C159" s="1" t="s">
        <v>132</v>
      </c>
      <c r="O159" s="19"/>
      <c r="P159" s="10"/>
      <c r="Q159" s="10"/>
      <c r="R159" s="10"/>
      <c r="S159" s="10"/>
    </row>
    <row r="160" spans="1:51" ht="12.95" customHeight="1" thickTop="1" thickBot="1" x14ac:dyDescent="0.4">
      <c r="A160" s="34">
        <v>2</v>
      </c>
      <c r="B160" s="58"/>
      <c r="C160" s="59" t="s">
        <v>135</v>
      </c>
      <c r="D160" s="59"/>
      <c r="E160" s="60" t="s">
        <v>331</v>
      </c>
      <c r="F160" s="59"/>
      <c r="G160" s="59"/>
      <c r="H160" s="59">
        <f>ROUND($A160*$U$6,0)</f>
        <v>2</v>
      </c>
      <c r="I160" s="61"/>
      <c r="J160" s="59">
        <f>ROUND($A160*$U$7,0)</f>
        <v>0</v>
      </c>
      <c r="K160" s="59"/>
      <c r="L160" s="59">
        <f>ROUND($A160*$U$8,0)</f>
        <v>0</v>
      </c>
      <c r="M160" s="59"/>
      <c r="N160" s="59"/>
      <c r="O160" s="62">
        <f>ROUND(($G160*$F160)+($I160*$H160)+($K160*$J160)+($M160*$L160),2)</f>
        <v>0</v>
      </c>
      <c r="P160" s="24"/>
      <c r="Q160" s="24">
        <f>IF(I160=0,1,0)</f>
        <v>1</v>
      </c>
      <c r="R160" s="24"/>
      <c r="S160" s="24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1"/>
      <c r="AS160" s="11"/>
      <c r="AT160" s="11"/>
      <c r="AU160" s="11"/>
      <c r="AV160" s="11"/>
      <c r="AW160" s="11"/>
      <c r="AX160" s="11"/>
      <c r="AY160" s="11"/>
    </row>
    <row r="161" spans="1:51" customFormat="1" ht="12.95" hidden="1" customHeight="1" thickBot="1" x14ac:dyDescent="0.25">
      <c r="A161">
        <v>1</v>
      </c>
      <c r="B161" t="s">
        <v>296</v>
      </c>
      <c r="C161" s="1" t="s">
        <v>134</v>
      </c>
      <c r="O161" s="19"/>
      <c r="P161" s="10"/>
      <c r="Q161" s="10"/>
      <c r="R161" s="10"/>
      <c r="S161" s="10"/>
    </row>
    <row r="162" spans="1:51" ht="12.95" customHeight="1" thickTop="1" thickBot="1" x14ac:dyDescent="0.4">
      <c r="A162" s="34">
        <v>17</v>
      </c>
      <c r="B162" s="58"/>
      <c r="C162" s="59" t="s">
        <v>136</v>
      </c>
      <c r="D162" s="59"/>
      <c r="E162" s="60" t="s">
        <v>331</v>
      </c>
      <c r="F162" s="59"/>
      <c r="G162" s="59"/>
      <c r="H162" s="59">
        <f t="shared" ref="H162:H169" si="11">ROUND($A162*$U$6,0)</f>
        <v>14</v>
      </c>
      <c r="I162" s="61"/>
      <c r="J162" s="59">
        <f t="shared" ref="J162:J171" si="12">ROUND($A162*$U$7,0)</f>
        <v>2</v>
      </c>
      <c r="K162" s="61"/>
      <c r="L162" s="59">
        <f t="shared" ref="L162:L171" si="13">ROUND($A162*$U$8,0)</f>
        <v>2</v>
      </c>
      <c r="M162" s="61"/>
      <c r="N162" s="59"/>
      <c r="O162" s="62">
        <f>ROUND(($G162*$F162)+($I162*$H162)+($K162*$J162)+($M162*$L162),2)</f>
        <v>0</v>
      </c>
      <c r="P162" s="24"/>
      <c r="Q162" s="24">
        <f>IF(I162=0,1,0)</f>
        <v>1</v>
      </c>
      <c r="R162" s="24">
        <f>IF(K162=0,1,0)</f>
        <v>1</v>
      </c>
      <c r="S162" s="24">
        <f>IF(M162=0,1,0)</f>
        <v>1</v>
      </c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1"/>
      <c r="AS162" s="11"/>
      <c r="AT162" s="11"/>
      <c r="AU162" s="11"/>
      <c r="AV162" s="11"/>
      <c r="AW162" s="11"/>
      <c r="AX162" s="11"/>
      <c r="AY162" s="11"/>
    </row>
    <row r="163" spans="1:51" customFormat="1" ht="12.95" hidden="1" customHeight="1" thickBot="1" x14ac:dyDescent="0.25">
      <c r="A163">
        <v>0</v>
      </c>
      <c r="B163" t="s">
        <v>296</v>
      </c>
      <c r="C163" t="s">
        <v>137</v>
      </c>
      <c r="H163">
        <f t="shared" si="11"/>
        <v>0</v>
      </c>
      <c r="J163">
        <f t="shared" si="12"/>
        <v>0</v>
      </c>
      <c r="L163">
        <f t="shared" si="13"/>
        <v>0</v>
      </c>
      <c r="O163" s="19"/>
      <c r="P163" s="10"/>
      <c r="Q163" s="10"/>
      <c r="R163" s="10"/>
      <c r="S163" s="10"/>
      <c r="T163">
        <f>(I163*H163)+(K163*J163)+(M163*L163)</f>
        <v>0</v>
      </c>
    </row>
    <row r="164" spans="1:51" ht="12.95" customHeight="1" thickTop="1" x14ac:dyDescent="0.35">
      <c r="A164" s="35">
        <v>12</v>
      </c>
      <c r="B164" s="63"/>
      <c r="C164" s="64" t="s">
        <v>138</v>
      </c>
      <c r="D164" s="64" t="s">
        <v>292</v>
      </c>
      <c r="E164" s="65" t="s">
        <v>331</v>
      </c>
      <c r="F164" s="64">
        <v>3</v>
      </c>
      <c r="G164" s="66"/>
      <c r="H164" s="64">
        <f t="shared" si="11"/>
        <v>10</v>
      </c>
      <c r="I164" s="66"/>
      <c r="J164" s="64">
        <f t="shared" si="12"/>
        <v>1</v>
      </c>
      <c r="K164" s="66"/>
      <c r="L164" s="64">
        <f t="shared" si="13"/>
        <v>1</v>
      </c>
      <c r="M164" s="66"/>
      <c r="N164" s="64"/>
      <c r="O164" s="67">
        <f t="shared" ref="O164:O171" si="14">ROUND(($G164*$F164)+($I164*$H164)+($K164*$J164)+($M164*$L164),2)</f>
        <v>0</v>
      </c>
      <c r="P164" s="24">
        <f>IF(G164=0,1,0)</f>
        <v>1</v>
      </c>
      <c r="Q164" s="24">
        <f t="shared" ref="Q164:Q171" si="15">IF(I164=0,1,0)</f>
        <v>1</v>
      </c>
      <c r="R164" s="24">
        <f>IF(K164=0,1,0)</f>
        <v>1</v>
      </c>
      <c r="S164" s="24">
        <f>IF(M164=0,1,0)</f>
        <v>1</v>
      </c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11"/>
      <c r="AS164" s="11"/>
      <c r="AT164" s="11"/>
      <c r="AU164" s="11"/>
      <c r="AV164" s="11"/>
      <c r="AW164" s="11"/>
      <c r="AX164" s="11"/>
      <c r="AY164" s="11"/>
    </row>
    <row r="165" spans="1:51" ht="12.95" customHeight="1" x14ac:dyDescent="0.35">
      <c r="A165" s="32">
        <v>1</v>
      </c>
      <c r="B165" s="48"/>
      <c r="C165" s="70" t="s">
        <v>139</v>
      </c>
      <c r="D165" s="49" t="s">
        <v>274</v>
      </c>
      <c r="E165" s="50" t="s">
        <v>331</v>
      </c>
      <c r="F165" s="49"/>
      <c r="G165" s="49"/>
      <c r="H165" s="49">
        <f t="shared" si="11"/>
        <v>1</v>
      </c>
      <c r="I165" s="51"/>
      <c r="J165" s="49">
        <f t="shared" si="12"/>
        <v>0</v>
      </c>
      <c r="K165" s="49"/>
      <c r="L165" s="49">
        <f t="shared" si="13"/>
        <v>0</v>
      </c>
      <c r="M165" s="49"/>
      <c r="N165" s="49"/>
      <c r="O165" s="52">
        <f t="shared" si="14"/>
        <v>0</v>
      </c>
      <c r="P165" s="24"/>
      <c r="Q165" s="24">
        <f t="shared" si="15"/>
        <v>1</v>
      </c>
      <c r="R165" s="24"/>
      <c r="S165" s="24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  <c r="AQ165" s="11"/>
      <c r="AR165" s="11"/>
      <c r="AS165" s="11"/>
      <c r="AT165" s="11"/>
      <c r="AU165" s="11"/>
      <c r="AV165" s="11"/>
      <c r="AW165" s="11"/>
      <c r="AX165" s="11"/>
      <c r="AY165" s="11"/>
    </row>
    <row r="166" spans="1:51" ht="12.95" customHeight="1" x14ac:dyDescent="0.35">
      <c r="A166" s="32">
        <v>10</v>
      </c>
      <c r="B166" s="48"/>
      <c r="C166" s="49" t="s">
        <v>140</v>
      </c>
      <c r="D166" s="49"/>
      <c r="E166" s="50" t="s">
        <v>331</v>
      </c>
      <c r="F166" s="49"/>
      <c r="G166" s="49"/>
      <c r="H166" s="49">
        <f t="shared" si="11"/>
        <v>8</v>
      </c>
      <c r="I166" s="51"/>
      <c r="J166" s="49">
        <f t="shared" si="12"/>
        <v>1</v>
      </c>
      <c r="K166" s="51"/>
      <c r="L166" s="49">
        <f t="shared" si="13"/>
        <v>1</v>
      </c>
      <c r="M166" s="51"/>
      <c r="N166" s="49"/>
      <c r="O166" s="52">
        <f t="shared" si="14"/>
        <v>0</v>
      </c>
      <c r="P166" s="24"/>
      <c r="Q166" s="24">
        <f t="shared" si="15"/>
        <v>1</v>
      </c>
      <c r="R166" s="24">
        <f>IF(K166=0,1,0)</f>
        <v>1</v>
      </c>
      <c r="S166" s="24">
        <f>IF(M166=0,1,0)</f>
        <v>1</v>
      </c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1"/>
      <c r="AV166" s="11"/>
      <c r="AW166" s="11"/>
      <c r="AX166" s="11"/>
      <c r="AY166" s="11"/>
    </row>
    <row r="167" spans="1:51" ht="12.95" customHeight="1" x14ac:dyDescent="0.35">
      <c r="A167" s="32">
        <v>3</v>
      </c>
      <c r="B167" s="48"/>
      <c r="C167" s="49" t="s">
        <v>141</v>
      </c>
      <c r="D167" s="49"/>
      <c r="E167" s="50" t="s">
        <v>331</v>
      </c>
      <c r="F167" s="49"/>
      <c r="G167" s="49"/>
      <c r="H167" s="49">
        <f t="shared" si="11"/>
        <v>2</v>
      </c>
      <c r="I167" s="51"/>
      <c r="J167" s="49">
        <f t="shared" si="12"/>
        <v>0</v>
      </c>
      <c r="K167" s="49"/>
      <c r="L167" s="49">
        <f t="shared" si="13"/>
        <v>0</v>
      </c>
      <c r="M167" s="49"/>
      <c r="N167" s="49"/>
      <c r="O167" s="52">
        <f t="shared" si="14"/>
        <v>0</v>
      </c>
      <c r="P167" s="24"/>
      <c r="Q167" s="24">
        <f t="shared" si="15"/>
        <v>1</v>
      </c>
      <c r="R167" s="24"/>
      <c r="S167" s="24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  <c r="AQ167" s="11"/>
      <c r="AR167" s="11"/>
      <c r="AS167" s="11"/>
      <c r="AT167" s="11"/>
      <c r="AU167" s="11"/>
      <c r="AV167" s="11"/>
      <c r="AW167" s="11"/>
      <c r="AX167" s="11"/>
      <c r="AY167" s="11"/>
    </row>
    <row r="168" spans="1:51" ht="12.95" customHeight="1" x14ac:dyDescent="0.35">
      <c r="A168" s="32">
        <v>8</v>
      </c>
      <c r="B168" s="48"/>
      <c r="C168" s="49" t="s">
        <v>142</v>
      </c>
      <c r="D168" s="49"/>
      <c r="E168" s="50" t="s">
        <v>331</v>
      </c>
      <c r="F168" s="49"/>
      <c r="G168" s="49"/>
      <c r="H168" s="49">
        <f t="shared" si="11"/>
        <v>6</v>
      </c>
      <c r="I168" s="51"/>
      <c r="J168" s="49">
        <f t="shared" si="12"/>
        <v>1</v>
      </c>
      <c r="K168" s="51"/>
      <c r="L168" s="49">
        <f t="shared" si="13"/>
        <v>1</v>
      </c>
      <c r="M168" s="51"/>
      <c r="N168" s="49"/>
      <c r="O168" s="52">
        <f t="shared" si="14"/>
        <v>0</v>
      </c>
      <c r="P168" s="24"/>
      <c r="Q168" s="24">
        <f t="shared" si="15"/>
        <v>1</v>
      </c>
      <c r="R168" s="24">
        <f>IF(K168=0,1,0)</f>
        <v>1</v>
      </c>
      <c r="S168" s="24">
        <f>IF(M168=0,1,0)</f>
        <v>1</v>
      </c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  <c r="AW168" s="11"/>
      <c r="AX168" s="11"/>
      <c r="AY168" s="11"/>
    </row>
    <row r="169" spans="1:51" ht="12.95" customHeight="1" x14ac:dyDescent="0.35">
      <c r="A169" s="32">
        <v>12</v>
      </c>
      <c r="B169" s="48"/>
      <c r="C169" s="49" t="s">
        <v>143</v>
      </c>
      <c r="D169" s="49"/>
      <c r="E169" s="50" t="s">
        <v>331</v>
      </c>
      <c r="F169" s="49"/>
      <c r="G169" s="49"/>
      <c r="H169" s="49">
        <f t="shared" si="11"/>
        <v>10</v>
      </c>
      <c r="I169" s="51"/>
      <c r="J169" s="49">
        <f t="shared" si="12"/>
        <v>1</v>
      </c>
      <c r="K169" s="51"/>
      <c r="L169" s="49">
        <f t="shared" si="13"/>
        <v>1</v>
      </c>
      <c r="M169" s="51"/>
      <c r="N169" s="49"/>
      <c r="O169" s="52">
        <f t="shared" si="14"/>
        <v>0</v>
      </c>
      <c r="P169" s="24"/>
      <c r="Q169" s="24">
        <f t="shared" si="15"/>
        <v>1</v>
      </c>
      <c r="R169" s="24">
        <f>IF(K169=0,1,0)</f>
        <v>1</v>
      </c>
      <c r="S169" s="24">
        <f>IF(M169=0,1,0)</f>
        <v>1</v>
      </c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  <c r="AQ169" s="11"/>
      <c r="AR169" s="11"/>
      <c r="AS169" s="11"/>
      <c r="AT169" s="11"/>
      <c r="AU169" s="11"/>
      <c r="AV169" s="11"/>
      <c r="AW169" s="11"/>
      <c r="AX169" s="11"/>
      <c r="AY169" s="11"/>
    </row>
    <row r="170" spans="1:51" ht="12.95" customHeight="1" x14ac:dyDescent="0.2">
      <c r="A170" s="37"/>
      <c r="B170" s="48"/>
      <c r="C170" s="49" t="s">
        <v>145</v>
      </c>
      <c r="D170" s="49"/>
      <c r="E170" s="50" t="s">
        <v>331</v>
      </c>
      <c r="F170" s="49"/>
      <c r="G170" s="49"/>
      <c r="H170" s="49">
        <v>4</v>
      </c>
      <c r="I170" s="51"/>
      <c r="J170" s="49">
        <f t="shared" si="12"/>
        <v>0</v>
      </c>
      <c r="K170" s="49"/>
      <c r="L170" s="49">
        <f t="shared" si="13"/>
        <v>0</v>
      </c>
      <c r="M170" s="49"/>
      <c r="N170" s="49"/>
      <c r="O170" s="52">
        <f t="shared" si="14"/>
        <v>0</v>
      </c>
      <c r="Q170" s="24">
        <f t="shared" si="15"/>
        <v>1</v>
      </c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</row>
    <row r="171" spans="1:51" ht="12.95" customHeight="1" thickBot="1" x14ac:dyDescent="0.4">
      <c r="A171" s="33">
        <v>1</v>
      </c>
      <c r="B171" s="53"/>
      <c r="C171" s="54" t="s">
        <v>147</v>
      </c>
      <c r="D171" s="54"/>
      <c r="E171" s="55" t="s">
        <v>331</v>
      </c>
      <c r="F171" s="54"/>
      <c r="G171" s="54"/>
      <c r="H171" s="54">
        <f>ROUND($A171*$U$6,0)</f>
        <v>1</v>
      </c>
      <c r="I171" s="56"/>
      <c r="J171" s="54">
        <f t="shared" si="12"/>
        <v>0</v>
      </c>
      <c r="K171" s="54"/>
      <c r="L171" s="54">
        <f t="shared" si="13"/>
        <v>0</v>
      </c>
      <c r="M171" s="54"/>
      <c r="N171" s="54"/>
      <c r="O171" s="57">
        <f t="shared" si="14"/>
        <v>0</v>
      </c>
      <c r="P171" s="24"/>
      <c r="Q171" s="24">
        <f t="shared" si="15"/>
        <v>1</v>
      </c>
      <c r="R171" s="24"/>
      <c r="S171" s="24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1"/>
      <c r="AS171" s="11"/>
      <c r="AT171" s="11"/>
      <c r="AU171" s="11"/>
      <c r="AV171" s="11"/>
      <c r="AW171" s="11"/>
      <c r="AX171" s="11"/>
      <c r="AY171" s="11"/>
    </row>
    <row r="172" spans="1:51" customFormat="1" ht="12.95" hidden="1" customHeight="1" x14ac:dyDescent="0.2">
      <c r="A172">
        <v>1</v>
      </c>
      <c r="B172" t="s">
        <v>296</v>
      </c>
      <c r="C172" s="1" t="s">
        <v>145</v>
      </c>
      <c r="O172" s="27"/>
      <c r="P172" s="10"/>
      <c r="Q172" s="10"/>
      <c r="R172" s="10"/>
      <c r="S172" s="10"/>
    </row>
    <row r="173" spans="1:51" customFormat="1" ht="12.95" hidden="1" customHeight="1" thickBot="1" x14ac:dyDescent="0.25">
      <c r="A173">
        <v>2</v>
      </c>
      <c r="B173" t="s">
        <v>296</v>
      </c>
      <c r="C173" s="1" t="s">
        <v>146</v>
      </c>
      <c r="O173" s="18"/>
      <c r="P173" s="10"/>
      <c r="Q173" s="10"/>
      <c r="R173" s="10"/>
      <c r="S173" s="10"/>
    </row>
    <row r="174" spans="1:51" ht="12.95" customHeight="1" thickTop="1" thickBot="1" x14ac:dyDescent="0.4">
      <c r="A174" s="35">
        <v>4</v>
      </c>
      <c r="B174" s="58"/>
      <c r="C174" s="59" t="s">
        <v>144</v>
      </c>
      <c r="D174" s="59"/>
      <c r="E174" s="60" t="s">
        <v>331</v>
      </c>
      <c r="F174" s="59"/>
      <c r="G174" s="59"/>
      <c r="H174" s="59">
        <f t="shared" ref="H174:H180" si="16">ROUND($A174*$U$6,0)</f>
        <v>3</v>
      </c>
      <c r="I174" s="61"/>
      <c r="J174" s="59">
        <f>ROUND($A174*$U$7,0)</f>
        <v>0</v>
      </c>
      <c r="K174" s="59"/>
      <c r="L174" s="59">
        <f>ROUND($A174*$U$8,0)</f>
        <v>0</v>
      </c>
      <c r="M174" s="59"/>
      <c r="N174" s="59"/>
      <c r="O174" s="62">
        <f>ROUND(($G174*$F174)+($I174*$H174)+($K174*$J174)+($M174*$L174),2)</f>
        <v>0</v>
      </c>
      <c r="P174" s="24"/>
      <c r="Q174" s="24">
        <f>IF(I174=0,1,0)</f>
        <v>1</v>
      </c>
      <c r="R174" s="24"/>
      <c r="S174" s="24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  <c r="AQ174" s="11"/>
      <c r="AR174" s="11"/>
      <c r="AS174" s="11"/>
      <c r="AT174" s="11"/>
      <c r="AU174" s="11"/>
      <c r="AV174" s="11"/>
      <c r="AW174" s="11"/>
      <c r="AX174" s="11"/>
      <c r="AY174" s="11"/>
    </row>
    <row r="175" spans="1:51" ht="12.95" hidden="1" customHeight="1" thickTop="1" x14ac:dyDescent="0.35">
      <c r="A175" s="7"/>
      <c r="B175" s="27" t="s">
        <v>317</v>
      </c>
      <c r="C175" s="27" t="s">
        <v>148</v>
      </c>
      <c r="D175" s="27"/>
      <c r="E175" s="27"/>
      <c r="F175" s="27"/>
      <c r="G175" s="27"/>
      <c r="H175" s="27">
        <f t="shared" si="16"/>
        <v>0</v>
      </c>
      <c r="I175" s="27">
        <f t="shared" ref="I175:N176" si="17">ROUND($A175*$U$6,0)</f>
        <v>0</v>
      </c>
      <c r="J175" s="27">
        <f t="shared" si="17"/>
        <v>0</v>
      </c>
      <c r="K175" s="27">
        <f t="shared" si="17"/>
        <v>0</v>
      </c>
      <c r="L175" s="27">
        <f t="shared" si="17"/>
        <v>0</v>
      </c>
      <c r="M175" s="27">
        <f t="shared" si="17"/>
        <v>0</v>
      </c>
      <c r="N175" s="27">
        <f t="shared" si="17"/>
        <v>0</v>
      </c>
      <c r="O175" s="27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  <c r="AQ175" s="11"/>
      <c r="AR175" s="11"/>
      <c r="AS175" s="11"/>
      <c r="AT175" s="11"/>
      <c r="AU175" s="11"/>
      <c r="AV175" s="11"/>
      <c r="AW175" s="11"/>
      <c r="AX175" s="11"/>
      <c r="AY175" s="11"/>
    </row>
    <row r="176" spans="1:51" ht="12.95" hidden="1" customHeight="1" thickBot="1" x14ac:dyDescent="0.4">
      <c r="A176" s="7"/>
      <c r="B176" s="18" t="s">
        <v>317</v>
      </c>
      <c r="C176" s="18" t="s">
        <v>149</v>
      </c>
      <c r="D176" s="18"/>
      <c r="E176" s="18"/>
      <c r="F176" s="18"/>
      <c r="G176" s="18"/>
      <c r="H176" s="18">
        <f t="shared" si="16"/>
        <v>0</v>
      </c>
      <c r="I176" s="18">
        <f t="shared" si="17"/>
        <v>0</v>
      </c>
      <c r="J176" s="18">
        <f t="shared" si="17"/>
        <v>0</v>
      </c>
      <c r="K176" s="18">
        <f t="shared" si="17"/>
        <v>0</v>
      </c>
      <c r="L176" s="18">
        <f t="shared" si="17"/>
        <v>0</v>
      </c>
      <c r="M176" s="18">
        <f t="shared" si="17"/>
        <v>0</v>
      </c>
      <c r="N176" s="18">
        <f t="shared" si="17"/>
        <v>0</v>
      </c>
      <c r="O176" s="18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  <c r="AR176" s="11"/>
      <c r="AS176" s="11"/>
      <c r="AT176" s="11"/>
      <c r="AU176" s="11"/>
      <c r="AV176" s="11"/>
      <c r="AW176" s="11"/>
      <c r="AX176" s="11"/>
      <c r="AY176" s="11"/>
    </row>
    <row r="177" spans="1:51" ht="12.95" customHeight="1" thickTop="1" x14ac:dyDescent="0.35">
      <c r="A177" s="32">
        <v>7</v>
      </c>
      <c r="B177" s="63"/>
      <c r="C177" s="64" t="s">
        <v>150</v>
      </c>
      <c r="D177" s="64"/>
      <c r="E177" s="65" t="s">
        <v>331</v>
      </c>
      <c r="F177" s="64"/>
      <c r="G177" s="64"/>
      <c r="H177" s="64">
        <f t="shared" si="16"/>
        <v>6</v>
      </c>
      <c r="I177" s="66"/>
      <c r="J177" s="64">
        <f>ROUND($A177*$U$7,0)</f>
        <v>1</v>
      </c>
      <c r="K177" s="66"/>
      <c r="L177" s="64">
        <f>ROUND($A177*$U$8,0)</f>
        <v>1</v>
      </c>
      <c r="M177" s="66"/>
      <c r="N177" s="64"/>
      <c r="O177" s="67">
        <f t="shared" ref="O177:O183" si="18">ROUND(($G177*$F177)+($I177*$H177)+($K177*$J177)+($M177*$L177),2)</f>
        <v>0</v>
      </c>
      <c r="P177" s="24"/>
      <c r="Q177" s="24">
        <f t="shared" ref="Q177:Q183" si="19">IF(I177=0,1,0)</f>
        <v>1</v>
      </c>
      <c r="R177" s="24">
        <f>IF(K177=0,1,0)</f>
        <v>1</v>
      </c>
      <c r="S177" s="24">
        <f>IF(M177=0,1,0)</f>
        <v>1</v>
      </c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  <c r="AQ177" s="11"/>
      <c r="AR177" s="11"/>
      <c r="AS177" s="11"/>
      <c r="AT177" s="11"/>
      <c r="AU177" s="11"/>
      <c r="AV177" s="11"/>
      <c r="AW177" s="11"/>
      <c r="AX177" s="11"/>
      <c r="AY177" s="11"/>
    </row>
    <row r="178" spans="1:51" ht="12.95" customHeight="1" x14ac:dyDescent="0.35">
      <c r="A178" s="32">
        <v>10</v>
      </c>
      <c r="B178" s="48"/>
      <c r="C178" s="49" t="s">
        <v>151</v>
      </c>
      <c r="D178" s="49" t="s">
        <v>313</v>
      </c>
      <c r="E178" s="50" t="s">
        <v>331</v>
      </c>
      <c r="F178" s="49"/>
      <c r="G178" s="49"/>
      <c r="H178" s="49">
        <f t="shared" si="16"/>
        <v>8</v>
      </c>
      <c r="I178" s="51"/>
      <c r="J178" s="49">
        <f>ROUND($A178*$U$7,0)</f>
        <v>1</v>
      </c>
      <c r="K178" s="51"/>
      <c r="L178" s="49">
        <f>ROUND($A178*$U$8,0)</f>
        <v>1</v>
      </c>
      <c r="M178" s="51"/>
      <c r="N178" s="49"/>
      <c r="O178" s="52">
        <f t="shared" si="18"/>
        <v>0</v>
      </c>
      <c r="P178" s="24"/>
      <c r="Q178" s="24">
        <f t="shared" si="19"/>
        <v>1</v>
      </c>
      <c r="R178" s="24">
        <f>IF(K178=0,1,0)</f>
        <v>1</v>
      </c>
      <c r="S178" s="24">
        <f>IF(M178=0,1,0)</f>
        <v>1</v>
      </c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1"/>
      <c r="AT178" s="11"/>
      <c r="AU178" s="11"/>
      <c r="AV178" s="11"/>
      <c r="AW178" s="11"/>
      <c r="AX178" s="11"/>
      <c r="AY178" s="11"/>
    </row>
    <row r="179" spans="1:51" ht="12.95" customHeight="1" x14ac:dyDescent="0.35">
      <c r="A179" s="32">
        <v>55</v>
      </c>
      <c r="B179" s="48"/>
      <c r="C179" s="49" t="s">
        <v>152</v>
      </c>
      <c r="D179" s="49" t="s">
        <v>313</v>
      </c>
      <c r="E179" s="50" t="s">
        <v>331</v>
      </c>
      <c r="F179" s="49"/>
      <c r="G179" s="49"/>
      <c r="H179" s="49">
        <f t="shared" si="16"/>
        <v>44</v>
      </c>
      <c r="I179" s="51"/>
      <c r="J179" s="49">
        <f>ROUND($A179*$U$7,0)</f>
        <v>6</v>
      </c>
      <c r="K179" s="51"/>
      <c r="L179" s="49">
        <f>ROUND($A179*$U$8,0)</f>
        <v>6</v>
      </c>
      <c r="M179" s="51"/>
      <c r="N179" s="49"/>
      <c r="O179" s="52">
        <f t="shared" si="18"/>
        <v>0</v>
      </c>
      <c r="P179" s="24"/>
      <c r="Q179" s="24">
        <f t="shared" si="19"/>
        <v>1</v>
      </c>
      <c r="R179" s="24">
        <f>IF(K179=0,1,0)</f>
        <v>1</v>
      </c>
      <c r="S179" s="24">
        <f>IF(M179=0,1,0)</f>
        <v>1</v>
      </c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  <c r="AQ179" s="11"/>
      <c r="AR179" s="11"/>
      <c r="AS179" s="11"/>
      <c r="AT179" s="11"/>
      <c r="AU179" s="11"/>
      <c r="AV179" s="11"/>
      <c r="AW179" s="11"/>
      <c r="AX179" s="11"/>
      <c r="AY179" s="11"/>
    </row>
    <row r="180" spans="1:51" ht="12.95" customHeight="1" x14ac:dyDescent="0.35">
      <c r="A180" s="32">
        <v>32</v>
      </c>
      <c r="B180" s="48"/>
      <c r="C180" s="49" t="s">
        <v>153</v>
      </c>
      <c r="D180" s="49"/>
      <c r="E180" s="50" t="s">
        <v>331</v>
      </c>
      <c r="F180" s="49"/>
      <c r="G180" s="49"/>
      <c r="H180" s="49">
        <f t="shared" si="16"/>
        <v>26</v>
      </c>
      <c r="I180" s="51"/>
      <c r="J180" s="49">
        <f>ROUND($A180*$U$7,0)</f>
        <v>3</v>
      </c>
      <c r="K180" s="51"/>
      <c r="L180" s="49">
        <f>ROUND($A180*$U$8,0)</f>
        <v>3</v>
      </c>
      <c r="M180" s="51"/>
      <c r="N180" s="49"/>
      <c r="O180" s="52">
        <f t="shared" si="18"/>
        <v>0</v>
      </c>
      <c r="P180" s="24"/>
      <c r="Q180" s="24">
        <f t="shared" si="19"/>
        <v>1</v>
      </c>
      <c r="R180" s="24">
        <f>IF(K180=0,1,0)</f>
        <v>1</v>
      </c>
      <c r="S180" s="24">
        <f>IF(M180=0,1,0)</f>
        <v>1</v>
      </c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  <c r="AP180" s="11"/>
      <c r="AQ180" s="11"/>
      <c r="AR180" s="11"/>
      <c r="AS180" s="11"/>
      <c r="AT180" s="11"/>
      <c r="AU180" s="11"/>
      <c r="AV180" s="11"/>
      <c r="AW180" s="11"/>
      <c r="AX180" s="11"/>
      <c r="AY180" s="11"/>
    </row>
    <row r="181" spans="1:51" ht="12.95" customHeight="1" x14ac:dyDescent="0.35">
      <c r="A181" s="32">
        <v>99</v>
      </c>
      <c r="B181" s="48"/>
      <c r="C181" s="49" t="s">
        <v>154</v>
      </c>
      <c r="D181" s="49" t="s">
        <v>312</v>
      </c>
      <c r="E181" s="50" t="s">
        <v>331</v>
      </c>
      <c r="F181" s="49"/>
      <c r="G181" s="49"/>
      <c r="H181" s="49">
        <f>ROUND($A181*$V$6,0)</f>
        <v>89</v>
      </c>
      <c r="I181" s="51"/>
      <c r="J181" s="49">
        <f>ROUND($A181*$V$7,0)</f>
        <v>10</v>
      </c>
      <c r="K181" s="51"/>
      <c r="L181" s="49"/>
      <c r="M181" s="49"/>
      <c r="N181" s="49"/>
      <c r="O181" s="52">
        <f t="shared" si="18"/>
        <v>0</v>
      </c>
      <c r="P181" s="24"/>
      <c r="Q181" s="24">
        <f t="shared" si="19"/>
        <v>1</v>
      </c>
      <c r="R181" s="24">
        <f>IF(K181=0,1,0)</f>
        <v>1</v>
      </c>
      <c r="S181" s="24"/>
      <c r="T181" s="2" t="s">
        <v>303</v>
      </c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  <c r="AQ181" s="11"/>
      <c r="AR181" s="11"/>
      <c r="AS181" s="11"/>
      <c r="AT181" s="11"/>
      <c r="AU181" s="11"/>
      <c r="AV181" s="11"/>
      <c r="AW181" s="11"/>
      <c r="AX181" s="11"/>
      <c r="AY181" s="11"/>
    </row>
    <row r="182" spans="1:51" ht="12.95" customHeight="1" x14ac:dyDescent="0.35">
      <c r="A182" s="32">
        <v>4</v>
      </c>
      <c r="B182" s="48"/>
      <c r="C182" s="49" t="s">
        <v>155</v>
      </c>
      <c r="D182" s="49" t="s">
        <v>312</v>
      </c>
      <c r="E182" s="50" t="s">
        <v>331</v>
      </c>
      <c r="F182" s="49"/>
      <c r="G182" s="49"/>
      <c r="H182" s="49">
        <f>ROUND($A182*$U$6,0)</f>
        <v>3</v>
      </c>
      <c r="I182" s="51"/>
      <c r="J182" s="49">
        <f>ROUND($A182*$U$7,0)</f>
        <v>0</v>
      </c>
      <c r="K182" s="49"/>
      <c r="L182" s="49">
        <f>ROUND($A182*$U$8,0)</f>
        <v>0</v>
      </c>
      <c r="M182" s="49"/>
      <c r="N182" s="49"/>
      <c r="O182" s="52">
        <f t="shared" si="18"/>
        <v>0</v>
      </c>
      <c r="P182" s="24"/>
      <c r="Q182" s="24">
        <f t="shared" si="19"/>
        <v>1</v>
      </c>
      <c r="R182" s="24"/>
      <c r="S182" s="24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  <c r="AQ182" s="11"/>
      <c r="AR182" s="11"/>
      <c r="AS182" s="11"/>
      <c r="AT182" s="11"/>
      <c r="AU182" s="11"/>
      <c r="AV182" s="11"/>
      <c r="AW182" s="11"/>
      <c r="AX182" s="11"/>
      <c r="AY182" s="11"/>
    </row>
    <row r="183" spans="1:51" ht="12.95" customHeight="1" thickBot="1" x14ac:dyDescent="0.4">
      <c r="A183" s="33">
        <v>6</v>
      </c>
      <c r="B183" s="53"/>
      <c r="C183" s="54" t="s">
        <v>156</v>
      </c>
      <c r="D183" s="54" t="s">
        <v>312</v>
      </c>
      <c r="E183" s="55" t="s">
        <v>331</v>
      </c>
      <c r="F183" s="54"/>
      <c r="G183" s="54"/>
      <c r="H183" s="54">
        <f>ROUND($A183*$U$6,0)</f>
        <v>5</v>
      </c>
      <c r="I183" s="56"/>
      <c r="J183" s="54">
        <f>ROUND($A183*$U$7,0)</f>
        <v>1</v>
      </c>
      <c r="K183" s="56"/>
      <c r="L183" s="54">
        <f>ROUND($A183*$U$8,0)</f>
        <v>1</v>
      </c>
      <c r="M183" s="56"/>
      <c r="N183" s="54"/>
      <c r="O183" s="57">
        <f t="shared" si="18"/>
        <v>0</v>
      </c>
      <c r="P183" s="24"/>
      <c r="Q183" s="24">
        <f t="shared" si="19"/>
        <v>1</v>
      </c>
      <c r="R183" s="24">
        <f>IF(K183=0,1,0)</f>
        <v>1</v>
      </c>
      <c r="S183" s="24">
        <f>IF(M183=0,1,0)</f>
        <v>1</v>
      </c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  <c r="AQ183" s="11"/>
      <c r="AR183" s="11"/>
      <c r="AS183" s="11"/>
      <c r="AT183" s="11"/>
      <c r="AU183" s="11"/>
      <c r="AV183" s="11"/>
      <c r="AW183" s="11"/>
      <c r="AX183" s="11"/>
      <c r="AY183" s="11"/>
    </row>
    <row r="184" spans="1:51" customFormat="1" ht="12.95" hidden="1" customHeight="1" x14ac:dyDescent="0.2">
      <c r="A184">
        <v>21</v>
      </c>
      <c r="B184" t="s">
        <v>296</v>
      </c>
      <c r="C184" s="1" t="s">
        <v>157</v>
      </c>
      <c r="O184" s="27"/>
      <c r="P184" s="10"/>
      <c r="Q184" s="10"/>
      <c r="R184" s="10"/>
      <c r="S184" s="10"/>
    </row>
    <row r="185" spans="1:51" customFormat="1" ht="12.95" hidden="1" customHeight="1" thickBot="1" x14ac:dyDescent="0.25">
      <c r="A185">
        <v>2</v>
      </c>
      <c r="B185" t="s">
        <v>296</v>
      </c>
      <c r="C185" s="1" t="s">
        <v>262</v>
      </c>
      <c r="O185" s="18"/>
      <c r="P185" s="10"/>
      <c r="Q185" s="10"/>
      <c r="R185" s="10"/>
      <c r="S185" s="10"/>
    </row>
    <row r="186" spans="1:51" ht="12.95" customHeight="1" thickTop="1" thickBot="1" x14ac:dyDescent="0.4">
      <c r="A186" s="34">
        <v>3</v>
      </c>
      <c r="B186" s="58"/>
      <c r="C186" s="59" t="s">
        <v>316</v>
      </c>
      <c r="D186" s="59"/>
      <c r="E186" s="60" t="s">
        <v>331</v>
      </c>
      <c r="F186" s="59">
        <v>3</v>
      </c>
      <c r="G186" s="61"/>
      <c r="H186" s="59">
        <v>0</v>
      </c>
      <c r="I186" s="59">
        <v>0</v>
      </c>
      <c r="J186" s="59"/>
      <c r="K186" s="59"/>
      <c r="L186" s="59"/>
      <c r="M186" s="59"/>
      <c r="N186" s="59"/>
      <c r="O186" s="62">
        <f>ROUND(($G186*$F186)+($I186*$H186)+($K186*$J186)+($M186*$L186),2)</f>
        <v>0</v>
      </c>
      <c r="P186" s="24">
        <f>IF(G186=0,1,0)</f>
        <v>1</v>
      </c>
      <c r="Q186" s="24"/>
      <c r="R186" s="24"/>
      <c r="S186" s="24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  <c r="AQ186" s="11"/>
      <c r="AR186" s="11"/>
      <c r="AS186" s="11"/>
      <c r="AT186" s="11"/>
      <c r="AU186" s="11"/>
      <c r="AV186" s="11"/>
      <c r="AW186" s="11"/>
      <c r="AX186" s="11"/>
      <c r="AY186" s="11"/>
    </row>
    <row r="187" spans="1:51" customFormat="1" ht="12.95" hidden="1" customHeight="1" thickBot="1" x14ac:dyDescent="0.25">
      <c r="A187">
        <v>1</v>
      </c>
      <c r="B187" t="s">
        <v>296</v>
      </c>
      <c r="C187" s="1" t="s">
        <v>159</v>
      </c>
      <c r="O187" s="19"/>
      <c r="P187" s="10"/>
      <c r="Q187" s="10"/>
      <c r="R187" s="10"/>
      <c r="S187" s="10"/>
    </row>
    <row r="188" spans="1:51" ht="12.95" customHeight="1" thickTop="1" x14ac:dyDescent="0.35">
      <c r="A188" s="35">
        <v>45</v>
      </c>
      <c r="B188" s="63"/>
      <c r="C188" s="64" t="s">
        <v>160</v>
      </c>
      <c r="D188" s="64" t="s">
        <v>278</v>
      </c>
      <c r="E188" s="65" t="s">
        <v>331</v>
      </c>
      <c r="F188" s="64"/>
      <c r="G188" s="64"/>
      <c r="H188" s="64">
        <f>ROUND($A188*$U$6,0)</f>
        <v>36</v>
      </c>
      <c r="I188" s="66"/>
      <c r="J188" s="64">
        <f>ROUND($A188*$U$7,0)</f>
        <v>5</v>
      </c>
      <c r="K188" s="66"/>
      <c r="L188" s="64">
        <f>ROUND($A188*$U$8,0)</f>
        <v>5</v>
      </c>
      <c r="M188" s="66"/>
      <c r="N188" s="64"/>
      <c r="O188" s="67">
        <f>ROUND(($G188*$F188)+($I188*$H188)+($K188*$J188)+($M188*$L188),2)</f>
        <v>0</v>
      </c>
      <c r="P188" s="24"/>
      <c r="Q188" s="24">
        <f>IF(I188=0,1,0)</f>
        <v>1</v>
      </c>
      <c r="R188" s="24">
        <f>IF(K188=0,1,0)</f>
        <v>1</v>
      </c>
      <c r="S188" s="24">
        <f>IF(M188=0,1,0)</f>
        <v>1</v>
      </c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1"/>
      <c r="AR188" s="11"/>
      <c r="AS188" s="11"/>
      <c r="AT188" s="11"/>
      <c r="AU188" s="11"/>
      <c r="AV188" s="11"/>
      <c r="AW188" s="11"/>
      <c r="AX188" s="11"/>
      <c r="AY188" s="11"/>
    </row>
    <row r="189" spans="1:51" ht="12.95" customHeight="1" x14ac:dyDescent="0.35">
      <c r="A189" s="32">
        <v>2</v>
      </c>
      <c r="B189" s="48"/>
      <c r="C189" s="49" t="s">
        <v>162</v>
      </c>
      <c r="D189" s="49"/>
      <c r="E189" s="50" t="s">
        <v>331</v>
      </c>
      <c r="F189" s="49"/>
      <c r="G189" s="49"/>
      <c r="H189" s="49">
        <f>ROUND($A189*$U$6,0)</f>
        <v>2</v>
      </c>
      <c r="I189" s="51"/>
      <c r="J189" s="49">
        <f>ROUND($A189*$U$7,0)</f>
        <v>0</v>
      </c>
      <c r="K189" s="49"/>
      <c r="L189" s="49">
        <f>ROUND($A189*$U$8,0)</f>
        <v>0</v>
      </c>
      <c r="M189" s="49"/>
      <c r="N189" s="49"/>
      <c r="O189" s="52">
        <f>ROUND(($G189*$F189)+($I189*$H189)+($K189*$J189)+($M189*$L189),2)</f>
        <v>0</v>
      </c>
      <c r="P189" s="24"/>
      <c r="Q189" s="24">
        <f>IF(I189=0,1,0)</f>
        <v>1</v>
      </c>
      <c r="R189" s="24"/>
      <c r="S189" s="24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1"/>
      <c r="AR189" s="11"/>
      <c r="AS189" s="11"/>
      <c r="AT189" s="11"/>
      <c r="AU189" s="11"/>
      <c r="AV189" s="11"/>
      <c r="AW189" s="11"/>
      <c r="AX189" s="11"/>
      <c r="AY189" s="11"/>
    </row>
    <row r="190" spans="1:51" ht="12.95" customHeight="1" x14ac:dyDescent="0.35">
      <c r="A190" s="32">
        <v>18</v>
      </c>
      <c r="B190" s="48"/>
      <c r="C190" s="49" t="s">
        <v>163</v>
      </c>
      <c r="D190" s="49"/>
      <c r="E190" s="50" t="s">
        <v>331</v>
      </c>
      <c r="F190" s="49"/>
      <c r="G190" s="49"/>
      <c r="H190" s="49">
        <f>ROUND($A190*$U$6,0)</f>
        <v>14</v>
      </c>
      <c r="I190" s="51"/>
      <c r="J190" s="49">
        <f>ROUND($A190*$U$7,0)</f>
        <v>2</v>
      </c>
      <c r="K190" s="51"/>
      <c r="L190" s="49">
        <f>ROUND($A190*$U$8,0)</f>
        <v>2</v>
      </c>
      <c r="M190" s="51"/>
      <c r="N190" s="49"/>
      <c r="O190" s="52">
        <f>ROUND(($G190*$F190)+($I190*$H190)+($K190*$J190)+($M190*$L190),2)</f>
        <v>0</v>
      </c>
      <c r="P190" s="24"/>
      <c r="Q190" s="24">
        <f>IF(I190=0,1,0)</f>
        <v>1</v>
      </c>
      <c r="R190" s="24">
        <f>IF(K190=0,1,0)</f>
        <v>1</v>
      </c>
      <c r="S190" s="24">
        <f>IF(M190=0,1,0)</f>
        <v>1</v>
      </c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1"/>
      <c r="AS190" s="11"/>
      <c r="AT190" s="11"/>
      <c r="AU190" s="11"/>
      <c r="AV190" s="11"/>
      <c r="AW190" s="11"/>
      <c r="AX190" s="11"/>
      <c r="AY190" s="11"/>
    </row>
    <row r="191" spans="1:51" ht="12.95" customHeight="1" thickBot="1" x14ac:dyDescent="0.4">
      <c r="A191" s="33">
        <v>2</v>
      </c>
      <c r="B191" s="53"/>
      <c r="C191" s="54" t="s">
        <v>161</v>
      </c>
      <c r="D191" s="54"/>
      <c r="E191" s="55" t="s">
        <v>331</v>
      </c>
      <c r="F191" s="54"/>
      <c r="G191" s="54"/>
      <c r="H191" s="54">
        <f>ROUND($A191*$U$6,0)</f>
        <v>2</v>
      </c>
      <c r="I191" s="56"/>
      <c r="J191" s="54">
        <f>ROUND($A191*$U$7,0)</f>
        <v>0</v>
      </c>
      <c r="K191" s="54"/>
      <c r="L191" s="54">
        <f>ROUND($A191*$U$8,0)</f>
        <v>0</v>
      </c>
      <c r="M191" s="54"/>
      <c r="N191" s="54"/>
      <c r="O191" s="57">
        <f>ROUND(($G191*$F191)+($I191*$H191)+($K191*$J191)+($M191*$L191),2)</f>
        <v>0</v>
      </c>
      <c r="P191" s="24"/>
      <c r="Q191" s="24">
        <f>IF(I191=0,1,0)</f>
        <v>1</v>
      </c>
      <c r="R191" s="24"/>
      <c r="S191" s="24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1"/>
      <c r="AS191" s="11"/>
      <c r="AT191" s="11"/>
      <c r="AU191" s="11"/>
      <c r="AV191" s="11"/>
      <c r="AW191" s="11"/>
      <c r="AX191" s="11"/>
      <c r="AY191" s="11"/>
    </row>
    <row r="192" spans="1:51" customFormat="1" ht="12.95" hidden="1" customHeight="1" thickBot="1" x14ac:dyDescent="0.25">
      <c r="A192">
        <v>1</v>
      </c>
      <c r="B192" t="s">
        <v>296</v>
      </c>
      <c r="C192" s="1" t="s">
        <v>164</v>
      </c>
      <c r="O192" s="19"/>
      <c r="P192" s="10"/>
      <c r="Q192" s="10"/>
      <c r="R192" s="10"/>
      <c r="S192" s="10"/>
    </row>
    <row r="193" spans="1:51" ht="12.95" customHeight="1" thickTop="1" thickBot="1" x14ac:dyDescent="0.4">
      <c r="A193" s="34">
        <v>2</v>
      </c>
      <c r="B193" s="58"/>
      <c r="C193" s="59" t="s">
        <v>165</v>
      </c>
      <c r="D193" s="59"/>
      <c r="E193" s="60" t="s">
        <v>331</v>
      </c>
      <c r="F193" s="59"/>
      <c r="G193" s="59"/>
      <c r="H193" s="59">
        <f>ROUND($A193*$U$6,0)</f>
        <v>2</v>
      </c>
      <c r="I193" s="61"/>
      <c r="J193" s="59">
        <f>ROUND($A193*$U$7,0)</f>
        <v>0</v>
      </c>
      <c r="K193" s="59"/>
      <c r="L193" s="59">
        <f>ROUND($A193*$U$8,0)</f>
        <v>0</v>
      </c>
      <c r="M193" s="59"/>
      <c r="N193" s="59"/>
      <c r="O193" s="62">
        <f>ROUND(($G193*$F193)+($I193*$H193)+($K193*$J193)+($M193*$L193),2)</f>
        <v>0</v>
      </c>
      <c r="P193" s="24"/>
      <c r="Q193" s="24">
        <f>IF(I193=0,1,0)</f>
        <v>1</v>
      </c>
      <c r="R193" s="24"/>
      <c r="S193" s="24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</row>
    <row r="194" spans="1:51" customFormat="1" ht="12.95" hidden="1" customHeight="1" x14ac:dyDescent="0.2">
      <c r="A194">
        <v>3</v>
      </c>
      <c r="B194" t="s">
        <v>296</v>
      </c>
      <c r="C194" s="1" t="s">
        <v>166</v>
      </c>
      <c r="O194" s="27"/>
      <c r="P194" s="10"/>
      <c r="Q194" s="10"/>
      <c r="R194" s="10"/>
      <c r="S194" s="10"/>
    </row>
    <row r="195" spans="1:51" customFormat="1" ht="12.95" hidden="1" customHeight="1" x14ac:dyDescent="0.2">
      <c r="A195">
        <v>9</v>
      </c>
      <c r="B195" t="s">
        <v>296</v>
      </c>
      <c r="C195" s="1" t="s">
        <v>167</v>
      </c>
      <c r="O195" s="8"/>
      <c r="P195" s="10"/>
      <c r="Q195" s="10"/>
      <c r="R195" s="10"/>
      <c r="S195" s="10"/>
    </row>
    <row r="196" spans="1:51" customFormat="1" ht="12.95" hidden="1" customHeight="1" x14ac:dyDescent="0.2">
      <c r="A196">
        <v>11</v>
      </c>
      <c r="B196" t="s">
        <v>296</v>
      </c>
      <c r="C196" s="1" t="s">
        <v>168</v>
      </c>
      <c r="O196" s="8"/>
      <c r="P196" s="10"/>
      <c r="Q196" s="10"/>
      <c r="R196" s="10"/>
      <c r="S196" s="10"/>
    </row>
    <row r="197" spans="1:51" customFormat="1" ht="12.95" hidden="1" customHeight="1" thickBot="1" x14ac:dyDescent="0.25">
      <c r="A197">
        <v>1</v>
      </c>
      <c r="B197" t="s">
        <v>296</v>
      </c>
      <c r="C197" s="1" t="s">
        <v>169</v>
      </c>
      <c r="D197" t="s">
        <v>277</v>
      </c>
      <c r="O197" s="18"/>
      <c r="P197" s="10"/>
      <c r="Q197" s="10"/>
      <c r="R197" s="10"/>
      <c r="S197" s="10"/>
    </row>
    <row r="198" spans="1:51" ht="12.95" customHeight="1" thickTop="1" thickBot="1" x14ac:dyDescent="0.4">
      <c r="A198" s="34">
        <v>9</v>
      </c>
      <c r="B198" s="58"/>
      <c r="C198" s="59" t="s">
        <v>170</v>
      </c>
      <c r="D198" s="59"/>
      <c r="E198" s="60" t="s">
        <v>331</v>
      </c>
      <c r="F198" s="59"/>
      <c r="G198" s="59"/>
      <c r="H198" s="59">
        <f>ROUND($A198*$U$6,0)</f>
        <v>7</v>
      </c>
      <c r="I198" s="61"/>
      <c r="J198" s="59">
        <f>ROUND($A198*$U$7,0)</f>
        <v>1</v>
      </c>
      <c r="K198" s="61"/>
      <c r="L198" s="59">
        <f>ROUND($A198*$U$8,0)</f>
        <v>1</v>
      </c>
      <c r="M198" s="61"/>
      <c r="N198" s="59"/>
      <c r="O198" s="62">
        <f>ROUND(($G198*$F198)+($I198*$H198)+($K198*$J198)+($M198*$L198),2)</f>
        <v>0</v>
      </c>
      <c r="P198" s="24"/>
      <c r="Q198" s="24">
        <f>IF(I198=0,1,0)</f>
        <v>1</v>
      </c>
      <c r="R198" s="24">
        <f>IF(K198=0,1,0)</f>
        <v>1</v>
      </c>
      <c r="S198" s="24">
        <f>IF(M198=0,1,0)</f>
        <v>1</v>
      </c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1"/>
      <c r="AR198" s="11"/>
      <c r="AS198" s="11"/>
      <c r="AT198" s="11"/>
      <c r="AU198" s="11"/>
      <c r="AV198" s="11"/>
      <c r="AW198" s="11"/>
      <c r="AX198" s="11"/>
      <c r="AY198" s="11"/>
    </row>
    <row r="199" spans="1:51" customFormat="1" ht="12.95" hidden="1" customHeight="1" x14ac:dyDescent="0.2">
      <c r="A199">
        <v>3</v>
      </c>
      <c r="B199" t="s">
        <v>296</v>
      </c>
      <c r="C199" s="1" t="s">
        <v>171</v>
      </c>
      <c r="D199" t="s">
        <v>279</v>
      </c>
      <c r="O199" s="27"/>
      <c r="P199" s="10"/>
      <c r="Q199" s="10"/>
      <c r="R199" s="10"/>
      <c r="S199" s="10"/>
    </row>
    <row r="200" spans="1:51" customFormat="1" ht="12.95" hidden="1" customHeight="1" x14ac:dyDescent="0.2">
      <c r="A200">
        <v>1</v>
      </c>
      <c r="B200" t="s">
        <v>296</v>
      </c>
      <c r="C200" s="1" t="s">
        <v>172</v>
      </c>
      <c r="O200" s="8"/>
      <c r="P200" s="10"/>
      <c r="Q200" s="10"/>
      <c r="R200" s="10"/>
      <c r="S200" s="10"/>
    </row>
    <row r="201" spans="1:51" customFormat="1" ht="12.95" hidden="1" customHeight="1" x14ac:dyDescent="0.2">
      <c r="A201">
        <v>1</v>
      </c>
      <c r="B201" t="s">
        <v>296</v>
      </c>
      <c r="C201" s="1" t="s">
        <v>173</v>
      </c>
      <c r="O201" s="8"/>
      <c r="P201" s="10"/>
      <c r="Q201" s="10"/>
      <c r="R201" s="10"/>
      <c r="S201" s="10"/>
    </row>
    <row r="202" spans="1:51" customFormat="1" ht="12.95" hidden="1" customHeight="1" x14ac:dyDescent="0.2">
      <c r="A202">
        <v>1</v>
      </c>
      <c r="B202" t="s">
        <v>296</v>
      </c>
      <c r="C202" s="1" t="s">
        <v>174</v>
      </c>
      <c r="O202" s="8"/>
      <c r="P202" s="10"/>
      <c r="Q202" s="10"/>
      <c r="R202" s="10"/>
      <c r="S202" s="10"/>
    </row>
    <row r="203" spans="1:51" customFormat="1" ht="12.95" hidden="1" customHeight="1" x14ac:dyDescent="0.2">
      <c r="A203">
        <v>2</v>
      </c>
      <c r="B203" t="s">
        <v>296</v>
      </c>
      <c r="C203" s="1" t="s">
        <v>175</v>
      </c>
      <c r="O203" s="8"/>
      <c r="P203" s="10"/>
      <c r="Q203" s="10"/>
      <c r="R203" s="10"/>
      <c r="S203" s="10"/>
    </row>
    <row r="204" spans="1:51" customFormat="1" ht="12.95" hidden="1" customHeight="1" x14ac:dyDescent="0.2">
      <c r="A204">
        <v>3</v>
      </c>
      <c r="B204" t="s">
        <v>296</v>
      </c>
      <c r="C204" s="1" t="s">
        <v>176</v>
      </c>
      <c r="O204" s="8"/>
      <c r="P204" s="10"/>
      <c r="Q204" s="10"/>
      <c r="R204" s="10"/>
      <c r="S204" s="10"/>
    </row>
    <row r="205" spans="1:51" customFormat="1" ht="12.95" hidden="1" customHeight="1" x14ac:dyDescent="0.2">
      <c r="A205">
        <v>3</v>
      </c>
      <c r="B205" t="s">
        <v>296</v>
      </c>
      <c r="C205" s="1" t="s">
        <v>177</v>
      </c>
      <c r="O205" s="8"/>
      <c r="P205" s="10"/>
      <c r="Q205" s="10"/>
      <c r="R205" s="10"/>
      <c r="S205" s="10"/>
    </row>
    <row r="206" spans="1:51" customFormat="1" ht="12.95" hidden="1" customHeight="1" thickBot="1" x14ac:dyDescent="0.25">
      <c r="A206">
        <v>1</v>
      </c>
      <c r="B206" t="s">
        <v>296</v>
      </c>
      <c r="C206" s="1" t="s">
        <v>178</v>
      </c>
      <c r="O206" s="18"/>
      <c r="P206" s="10"/>
      <c r="Q206" s="10"/>
      <c r="R206" s="10"/>
      <c r="S206" s="10"/>
    </row>
    <row r="207" spans="1:51" ht="12.95" customHeight="1" thickTop="1" thickBot="1" x14ac:dyDescent="0.4">
      <c r="A207" s="34">
        <v>24</v>
      </c>
      <c r="B207" s="58"/>
      <c r="C207" s="59" t="s">
        <v>179</v>
      </c>
      <c r="D207" s="59" t="s">
        <v>312</v>
      </c>
      <c r="E207" s="60" t="s">
        <v>331</v>
      </c>
      <c r="F207" s="59"/>
      <c r="G207" s="59"/>
      <c r="H207" s="59">
        <f>ROUND($A207*$V$6,0)</f>
        <v>22</v>
      </c>
      <c r="I207" s="61"/>
      <c r="J207" s="59">
        <f>ROUND($A207*$V$7,0)</f>
        <v>2</v>
      </c>
      <c r="K207" s="61"/>
      <c r="L207" s="59">
        <f>ROUND($A207*$V$8,0)</f>
        <v>0</v>
      </c>
      <c r="M207" s="59"/>
      <c r="N207" s="59"/>
      <c r="O207" s="62">
        <f>ROUND(($G207*$F207)+($I207*$H207)+($K207*$J207)+($M207*$L207),2)</f>
        <v>0</v>
      </c>
      <c r="P207" s="24"/>
      <c r="Q207" s="24">
        <f>IF(I207=0,1,0)</f>
        <v>1</v>
      </c>
      <c r="R207" s="24">
        <f>IF(K207=0,1,0)</f>
        <v>1</v>
      </c>
      <c r="S207" s="24"/>
      <c r="T207" s="2" t="s">
        <v>303</v>
      </c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  <c r="AQ207" s="11"/>
      <c r="AR207" s="11"/>
      <c r="AS207" s="11"/>
      <c r="AT207" s="11"/>
      <c r="AU207" s="11"/>
      <c r="AV207" s="11"/>
      <c r="AW207" s="11"/>
      <c r="AX207" s="11"/>
      <c r="AY207" s="11"/>
    </row>
    <row r="208" spans="1:51" customFormat="1" ht="12.95" hidden="1" customHeight="1" thickBot="1" x14ac:dyDescent="0.25">
      <c r="A208">
        <v>3</v>
      </c>
      <c r="B208" t="s">
        <v>296</v>
      </c>
      <c r="C208" s="1" t="s">
        <v>180</v>
      </c>
      <c r="O208" s="19"/>
      <c r="P208" s="10"/>
      <c r="Q208" s="10"/>
      <c r="R208" s="10"/>
      <c r="S208" s="10"/>
    </row>
    <row r="209" spans="1:51" ht="12.95" customHeight="1" thickTop="1" thickBot="1" x14ac:dyDescent="0.4">
      <c r="A209" s="34">
        <v>35</v>
      </c>
      <c r="B209" s="58"/>
      <c r="C209" s="59" t="s">
        <v>181</v>
      </c>
      <c r="D209" s="59"/>
      <c r="E209" s="60" t="s">
        <v>331</v>
      </c>
      <c r="F209" s="59"/>
      <c r="G209" s="59"/>
      <c r="H209" s="59">
        <f>ROUND($A209*$U$6,0)</f>
        <v>28</v>
      </c>
      <c r="I209" s="61"/>
      <c r="J209" s="59">
        <f>ROUND($A209*$U$7,0)</f>
        <v>4</v>
      </c>
      <c r="K209" s="61"/>
      <c r="L209" s="59">
        <f>ROUND($A209*$U$8,0)</f>
        <v>4</v>
      </c>
      <c r="M209" s="61"/>
      <c r="N209" s="59"/>
      <c r="O209" s="62">
        <f>ROUND(($G209*$F209)+($I209*$H209)+($K209*$J209)+($M209*$L209),2)</f>
        <v>0</v>
      </c>
      <c r="P209" s="24"/>
      <c r="Q209" s="24">
        <f>IF(I209=0,1,0)</f>
        <v>1</v>
      </c>
      <c r="R209" s="24">
        <f>IF(K209=0,1,0)</f>
        <v>1</v>
      </c>
      <c r="S209" s="24">
        <f>IF(M209=0,1,0)</f>
        <v>1</v>
      </c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  <c r="AQ209" s="11"/>
      <c r="AR209" s="11"/>
      <c r="AS209" s="11"/>
      <c r="AT209" s="11"/>
      <c r="AU209" s="11"/>
      <c r="AV209" s="11"/>
      <c r="AW209" s="11"/>
      <c r="AX209" s="11"/>
      <c r="AY209" s="11"/>
    </row>
    <row r="210" spans="1:51" customFormat="1" ht="12.95" hidden="1" customHeight="1" x14ac:dyDescent="0.2">
      <c r="A210">
        <v>1</v>
      </c>
      <c r="B210" t="s">
        <v>296</v>
      </c>
      <c r="C210" s="1" t="s">
        <v>182</v>
      </c>
      <c r="O210" s="27"/>
      <c r="P210" s="10"/>
      <c r="Q210" s="10"/>
      <c r="R210" s="10"/>
      <c r="S210" s="10"/>
    </row>
    <row r="211" spans="1:51" customFormat="1" ht="12.95" hidden="1" customHeight="1" thickBot="1" x14ac:dyDescent="0.25">
      <c r="A211">
        <v>3</v>
      </c>
      <c r="B211" t="s">
        <v>296</v>
      </c>
      <c r="C211" s="1" t="s">
        <v>183</v>
      </c>
      <c r="O211" s="18"/>
      <c r="P211" s="10"/>
      <c r="Q211" s="10"/>
      <c r="R211" s="10"/>
      <c r="S211" s="10"/>
    </row>
    <row r="212" spans="1:51" ht="12.95" customHeight="1" thickTop="1" x14ac:dyDescent="0.35">
      <c r="A212" s="35">
        <v>10</v>
      </c>
      <c r="B212" s="63"/>
      <c r="C212" s="64" t="s">
        <v>184</v>
      </c>
      <c r="D212" s="64"/>
      <c r="E212" s="65" t="s">
        <v>331</v>
      </c>
      <c r="F212" s="64"/>
      <c r="G212" s="64"/>
      <c r="H212" s="64">
        <f>ROUND($A212*$U$6,0)</f>
        <v>8</v>
      </c>
      <c r="I212" s="66"/>
      <c r="J212" s="64">
        <f>ROUND($A212*$U$7,0)</f>
        <v>1</v>
      </c>
      <c r="K212" s="66"/>
      <c r="L212" s="64">
        <f>ROUND($A212*$U$8,0)</f>
        <v>1</v>
      </c>
      <c r="M212" s="66"/>
      <c r="N212" s="64"/>
      <c r="O212" s="67">
        <f t="shared" ref="O212:O218" si="20">ROUND(($G212*$F212)+($I212*$H212)+($K212*$J212)+($M212*$L212),2)</f>
        <v>0</v>
      </c>
      <c r="P212" s="24"/>
      <c r="Q212" s="24">
        <f t="shared" ref="Q212:Q218" si="21">IF(I212=0,1,0)</f>
        <v>1</v>
      </c>
      <c r="R212" s="24">
        <f>IF(K212=0,1,0)</f>
        <v>1</v>
      </c>
      <c r="S212" s="24">
        <f>IF(M212=0,1,0)</f>
        <v>1</v>
      </c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  <c r="AQ212" s="11"/>
      <c r="AR212" s="11"/>
      <c r="AS212" s="11"/>
      <c r="AT212" s="11"/>
      <c r="AU212" s="11"/>
      <c r="AV212" s="11"/>
      <c r="AW212" s="11"/>
      <c r="AX212" s="11"/>
      <c r="AY212" s="11"/>
    </row>
    <row r="213" spans="1:51" s="12" customFormat="1" ht="12.95" customHeight="1" x14ac:dyDescent="0.35">
      <c r="A213" s="32">
        <v>10</v>
      </c>
      <c r="B213" s="48"/>
      <c r="C213" s="49" t="s">
        <v>185</v>
      </c>
      <c r="D213" s="49"/>
      <c r="E213" s="50" t="s">
        <v>331</v>
      </c>
      <c r="F213" s="49"/>
      <c r="G213" s="49"/>
      <c r="H213" s="49">
        <f>ROUND($A213*$V$6,0)</f>
        <v>9</v>
      </c>
      <c r="I213" s="51"/>
      <c r="J213" s="49">
        <f>ROUND($A213*$V$7,0)</f>
        <v>1</v>
      </c>
      <c r="K213" s="51"/>
      <c r="L213" s="49">
        <f>ROUND($A213*$V$8,0)</f>
        <v>0</v>
      </c>
      <c r="M213" s="49"/>
      <c r="N213" s="49"/>
      <c r="O213" s="52">
        <f t="shared" si="20"/>
        <v>0</v>
      </c>
      <c r="P213" s="24"/>
      <c r="Q213" s="24">
        <f t="shared" si="21"/>
        <v>1</v>
      </c>
      <c r="R213" s="24">
        <f>IF(K213=0,1,0)</f>
        <v>1</v>
      </c>
      <c r="S213" s="24"/>
      <c r="T213" t="s">
        <v>307</v>
      </c>
      <c r="U213"/>
      <c r="V213"/>
      <c r="W213"/>
      <c r="X213" s="10"/>
      <c r="Y213" s="10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  <c r="AQ213" s="11"/>
      <c r="AR213" s="11"/>
      <c r="AS213" s="11"/>
      <c r="AT213" s="11"/>
      <c r="AU213" s="11"/>
      <c r="AV213" s="11"/>
      <c r="AW213" s="11"/>
      <c r="AX213" s="11"/>
      <c r="AY213" s="11"/>
    </row>
    <row r="214" spans="1:51" ht="12.95" customHeight="1" x14ac:dyDescent="0.35">
      <c r="A214" s="32">
        <v>26</v>
      </c>
      <c r="B214" s="48"/>
      <c r="C214" s="49" t="s">
        <v>158</v>
      </c>
      <c r="D214" s="49" t="s">
        <v>275</v>
      </c>
      <c r="E214" s="50" t="s">
        <v>331</v>
      </c>
      <c r="F214" s="49"/>
      <c r="G214" s="49"/>
      <c r="H214" s="49">
        <f>ROUND($A214*$V$6,0)</f>
        <v>23</v>
      </c>
      <c r="I214" s="51"/>
      <c r="J214" s="49">
        <f>ROUND($A214*$V$7,0)</f>
        <v>3</v>
      </c>
      <c r="K214" s="51"/>
      <c r="L214" s="49">
        <f>ROUND($A214*$V$8,0)</f>
        <v>0</v>
      </c>
      <c r="M214" s="49"/>
      <c r="N214" s="49"/>
      <c r="O214" s="52">
        <f t="shared" si="20"/>
        <v>0</v>
      </c>
      <c r="P214" s="24"/>
      <c r="Q214" s="24">
        <f t="shared" si="21"/>
        <v>1</v>
      </c>
      <c r="R214" s="24">
        <f>IF(K214=0,1,0)</f>
        <v>1</v>
      </c>
      <c r="S214" s="24"/>
      <c r="T214" s="2" t="s">
        <v>303</v>
      </c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  <c r="AQ214" s="11"/>
      <c r="AR214" s="11"/>
      <c r="AS214" s="11"/>
      <c r="AT214" s="11"/>
      <c r="AU214" s="11"/>
      <c r="AV214" s="11"/>
      <c r="AW214" s="11"/>
      <c r="AX214" s="11"/>
      <c r="AY214" s="11"/>
    </row>
    <row r="215" spans="1:51" ht="12.95" customHeight="1" x14ac:dyDescent="0.35">
      <c r="A215" s="32">
        <v>2</v>
      </c>
      <c r="B215" s="48"/>
      <c r="C215" s="49" t="s">
        <v>186</v>
      </c>
      <c r="D215" s="49"/>
      <c r="E215" s="50" t="s">
        <v>331</v>
      </c>
      <c r="F215" s="49"/>
      <c r="G215" s="49"/>
      <c r="H215" s="49">
        <f>ROUND($A215*$V$6,0)</f>
        <v>2</v>
      </c>
      <c r="I215" s="51"/>
      <c r="J215" s="49">
        <f>ROUND($A215*$V$7,0)</f>
        <v>0</v>
      </c>
      <c r="K215" s="49"/>
      <c r="L215" s="49">
        <f>ROUND($A215*$V$8,0)</f>
        <v>0</v>
      </c>
      <c r="M215" s="49"/>
      <c r="N215" s="49"/>
      <c r="O215" s="52">
        <f t="shared" si="20"/>
        <v>0</v>
      </c>
      <c r="P215" s="24"/>
      <c r="Q215" s="24">
        <f t="shared" si="21"/>
        <v>1</v>
      </c>
      <c r="R215" s="24"/>
      <c r="S215" s="24"/>
      <c r="T215" s="2" t="s">
        <v>307</v>
      </c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  <c r="AQ215" s="11"/>
      <c r="AR215" s="11"/>
      <c r="AS215" s="11"/>
      <c r="AT215" s="11"/>
      <c r="AU215" s="11"/>
      <c r="AV215" s="11"/>
      <c r="AW215" s="11"/>
      <c r="AX215" s="11"/>
      <c r="AY215" s="11"/>
    </row>
    <row r="216" spans="1:51" ht="12.95" customHeight="1" x14ac:dyDescent="0.35">
      <c r="A216" s="32">
        <v>3</v>
      </c>
      <c r="B216" s="48"/>
      <c r="C216" s="49" t="s">
        <v>187</v>
      </c>
      <c r="D216" s="49" t="s">
        <v>276</v>
      </c>
      <c r="E216" s="50" t="s">
        <v>331</v>
      </c>
      <c r="F216" s="49"/>
      <c r="G216" s="49"/>
      <c r="H216" s="49">
        <f>ROUND($A216*$V$6,0)</f>
        <v>3</v>
      </c>
      <c r="I216" s="51"/>
      <c r="J216" s="49">
        <f>ROUND($A216*$V$7,0)</f>
        <v>0</v>
      </c>
      <c r="K216" s="49"/>
      <c r="L216" s="49">
        <f>ROUND($A216*$V$8,0)</f>
        <v>0</v>
      </c>
      <c r="M216" s="49"/>
      <c r="N216" s="49"/>
      <c r="O216" s="52">
        <f t="shared" si="20"/>
        <v>0</v>
      </c>
      <c r="P216" s="24"/>
      <c r="Q216" s="24">
        <f t="shared" si="21"/>
        <v>1</v>
      </c>
      <c r="R216" s="24"/>
      <c r="S216" s="24"/>
      <c r="T216" s="2" t="s">
        <v>307</v>
      </c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  <c r="AQ216" s="11"/>
      <c r="AR216" s="11"/>
      <c r="AS216" s="11"/>
      <c r="AT216" s="11"/>
      <c r="AU216" s="11"/>
      <c r="AV216" s="11"/>
      <c r="AW216" s="11"/>
      <c r="AX216" s="11"/>
      <c r="AY216" s="11"/>
    </row>
    <row r="217" spans="1:51" ht="12.95" customHeight="1" x14ac:dyDescent="0.35">
      <c r="A217" s="39">
        <v>19</v>
      </c>
      <c r="B217" s="48"/>
      <c r="C217" s="49" t="s">
        <v>188</v>
      </c>
      <c r="D217" s="49" t="s">
        <v>312</v>
      </c>
      <c r="E217" s="50" t="s">
        <v>331</v>
      </c>
      <c r="F217" s="49"/>
      <c r="G217" s="49"/>
      <c r="H217" s="49">
        <f>ROUND($A217*$U$6,0)</f>
        <v>15</v>
      </c>
      <c r="I217" s="51"/>
      <c r="J217" s="49">
        <f>ROUND($A217*$U$7,0)</f>
        <v>2</v>
      </c>
      <c r="K217" s="51"/>
      <c r="L217" s="49">
        <f>ROUND($A217*$U$8,0)</f>
        <v>2</v>
      </c>
      <c r="M217" s="51"/>
      <c r="N217" s="49"/>
      <c r="O217" s="52">
        <f t="shared" si="20"/>
        <v>0</v>
      </c>
      <c r="P217" s="24"/>
      <c r="Q217" s="24">
        <f t="shared" si="21"/>
        <v>1</v>
      </c>
      <c r="R217" s="24">
        <f>IF(K217=0,1,0)</f>
        <v>1</v>
      </c>
      <c r="S217" s="24">
        <f>IF(M217=0,1,0)</f>
        <v>1</v>
      </c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1"/>
      <c r="AQ217" s="11"/>
      <c r="AR217" s="11"/>
      <c r="AS217" s="11"/>
      <c r="AT217" s="11"/>
      <c r="AU217" s="11"/>
      <c r="AV217" s="11"/>
      <c r="AW217" s="11"/>
      <c r="AX217" s="11"/>
      <c r="AY217" s="11"/>
    </row>
    <row r="218" spans="1:51" ht="12.95" customHeight="1" thickBot="1" x14ac:dyDescent="0.4">
      <c r="A218" s="33">
        <v>40</v>
      </c>
      <c r="B218" s="53"/>
      <c r="C218" s="54" t="s">
        <v>189</v>
      </c>
      <c r="D218" s="54" t="s">
        <v>280</v>
      </c>
      <c r="E218" s="55"/>
      <c r="F218" s="54"/>
      <c r="G218" s="54"/>
      <c r="H218" s="54">
        <f>ROUND($A218*$U$6,0)</f>
        <v>32</v>
      </c>
      <c r="I218" s="56"/>
      <c r="J218" s="54">
        <f>ROUND($A218*$U$7,0)</f>
        <v>4</v>
      </c>
      <c r="K218" s="56"/>
      <c r="L218" s="54">
        <f>ROUND($A218*$U$8,0)</f>
        <v>4</v>
      </c>
      <c r="M218" s="56"/>
      <c r="N218" s="54"/>
      <c r="O218" s="57">
        <f t="shared" si="20"/>
        <v>0</v>
      </c>
      <c r="P218" s="24"/>
      <c r="Q218" s="24">
        <f t="shared" si="21"/>
        <v>1</v>
      </c>
      <c r="R218" s="24">
        <f>IF(K218=0,1,0)</f>
        <v>1</v>
      </c>
      <c r="S218" s="24">
        <f>IF(M218=0,1,0)</f>
        <v>1</v>
      </c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  <c r="AQ218" s="11"/>
      <c r="AR218" s="11"/>
      <c r="AS218" s="11"/>
      <c r="AT218" s="11"/>
      <c r="AU218" s="11"/>
      <c r="AV218" s="11"/>
      <c r="AW218" s="11"/>
      <c r="AX218" s="11"/>
      <c r="AY218" s="11"/>
    </row>
    <row r="219" spans="1:51" customFormat="1" ht="12.95" hidden="1" customHeight="1" x14ac:dyDescent="0.2">
      <c r="A219">
        <v>6</v>
      </c>
      <c r="B219" t="s">
        <v>296</v>
      </c>
      <c r="C219" s="1" t="s">
        <v>190</v>
      </c>
      <c r="O219" s="27"/>
      <c r="P219" s="10"/>
      <c r="Q219" s="10"/>
      <c r="R219" s="10"/>
      <c r="S219" s="10"/>
    </row>
    <row r="220" spans="1:51" customFormat="1" ht="12.95" hidden="1" customHeight="1" x14ac:dyDescent="0.2">
      <c r="A220">
        <v>1</v>
      </c>
      <c r="B220" t="s">
        <v>296</v>
      </c>
      <c r="C220" s="1" t="s">
        <v>191</v>
      </c>
      <c r="D220" t="s">
        <v>281</v>
      </c>
      <c r="O220" s="8"/>
      <c r="P220" s="10"/>
      <c r="Q220" s="10"/>
      <c r="R220" s="10"/>
      <c r="S220" s="10"/>
    </row>
    <row r="221" spans="1:51" customFormat="1" ht="12.95" hidden="1" customHeight="1" x14ac:dyDescent="0.2">
      <c r="A221">
        <v>2</v>
      </c>
      <c r="B221" t="s">
        <v>296</v>
      </c>
      <c r="C221" s="1" t="s">
        <v>192</v>
      </c>
      <c r="D221" t="s">
        <v>281</v>
      </c>
      <c r="O221" s="8"/>
      <c r="P221" s="10"/>
      <c r="Q221" s="10"/>
      <c r="R221" s="10"/>
      <c r="S221" s="10"/>
    </row>
    <row r="222" spans="1:51" customFormat="1" ht="12.95" hidden="1" customHeight="1" x14ac:dyDescent="0.2">
      <c r="A222">
        <v>1</v>
      </c>
      <c r="B222" t="s">
        <v>296</v>
      </c>
      <c r="C222" s="1" t="s">
        <v>193</v>
      </c>
      <c r="D222" t="s">
        <v>281</v>
      </c>
      <c r="O222" s="8"/>
      <c r="P222" s="10"/>
      <c r="Q222" s="10"/>
      <c r="R222" s="10"/>
      <c r="S222" s="10"/>
    </row>
    <row r="223" spans="1:51" customFormat="1" ht="12.95" hidden="1" customHeight="1" x14ac:dyDescent="0.2">
      <c r="A223">
        <v>1</v>
      </c>
      <c r="B223" t="s">
        <v>296</v>
      </c>
      <c r="C223" s="1" t="s">
        <v>194</v>
      </c>
      <c r="D223" t="s">
        <v>281</v>
      </c>
      <c r="O223" s="8"/>
      <c r="P223" s="10"/>
      <c r="Q223" s="10"/>
      <c r="R223" s="10"/>
      <c r="S223" s="10"/>
    </row>
    <row r="224" spans="1:51" customFormat="1" ht="12.95" hidden="1" customHeight="1" x14ac:dyDescent="0.2">
      <c r="A224">
        <v>1</v>
      </c>
      <c r="B224" t="s">
        <v>296</v>
      </c>
      <c r="C224" s="1" t="s">
        <v>195</v>
      </c>
      <c r="D224" t="s">
        <v>281</v>
      </c>
      <c r="O224" s="8"/>
      <c r="P224" s="10"/>
      <c r="Q224" s="10"/>
      <c r="R224" s="10"/>
      <c r="S224" s="10"/>
    </row>
    <row r="225" spans="1:51" customFormat="1" ht="12.95" hidden="1" customHeight="1" x14ac:dyDescent="0.2">
      <c r="A225">
        <v>3</v>
      </c>
      <c r="B225" t="s">
        <v>296</v>
      </c>
      <c r="C225" s="1" t="s">
        <v>196</v>
      </c>
      <c r="D225" t="s">
        <v>281</v>
      </c>
      <c r="O225" s="8"/>
      <c r="P225" s="10"/>
      <c r="Q225" s="10"/>
      <c r="R225" s="10"/>
      <c r="S225" s="10"/>
    </row>
    <row r="226" spans="1:51" customFormat="1" ht="12.95" hidden="1" customHeight="1" thickBot="1" x14ac:dyDescent="0.25">
      <c r="A226">
        <v>2</v>
      </c>
      <c r="B226" t="s">
        <v>296</v>
      </c>
      <c r="C226" s="1" t="s">
        <v>197</v>
      </c>
      <c r="O226" s="18"/>
      <c r="P226" s="10"/>
      <c r="Q226" s="10"/>
      <c r="R226" s="10"/>
      <c r="S226" s="10"/>
    </row>
    <row r="227" spans="1:51" ht="12.95" customHeight="1" thickTop="1" x14ac:dyDescent="0.35">
      <c r="A227" s="35">
        <v>2</v>
      </c>
      <c r="B227" s="63"/>
      <c r="C227" s="64" t="s">
        <v>198</v>
      </c>
      <c r="D227" s="64"/>
      <c r="E227" s="65" t="s">
        <v>331</v>
      </c>
      <c r="F227" s="64"/>
      <c r="G227" s="64"/>
      <c r="H227" s="64">
        <f>ROUND($A227*$U$6,0)</f>
        <v>2</v>
      </c>
      <c r="I227" s="66"/>
      <c r="J227" s="64">
        <f>ROUND($A227*$U$7,0)</f>
        <v>0</v>
      </c>
      <c r="K227" s="64"/>
      <c r="L227" s="64">
        <f>ROUND($A227*$U$8,0)</f>
        <v>0</v>
      </c>
      <c r="M227" s="64"/>
      <c r="N227" s="64"/>
      <c r="O227" s="67">
        <f t="shared" ref="O227:O237" si="22">ROUND(($G227*$F227)+($I227*$H227)+($K227*$J227)+($M227*$L227),2)</f>
        <v>0</v>
      </c>
      <c r="P227" s="24"/>
      <c r="Q227" s="24">
        <f t="shared" ref="Q227:Q237" si="23">IF(I227=0,1,0)</f>
        <v>1</v>
      </c>
      <c r="R227" s="24"/>
      <c r="S227" s="24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11"/>
      <c r="AL227" s="11"/>
      <c r="AM227" s="11"/>
      <c r="AN227" s="11"/>
      <c r="AO227" s="11"/>
      <c r="AP227" s="11"/>
      <c r="AQ227" s="11"/>
      <c r="AR227" s="11"/>
      <c r="AS227" s="11"/>
      <c r="AT227" s="11"/>
      <c r="AU227" s="11"/>
      <c r="AV227" s="11"/>
      <c r="AW227" s="11"/>
      <c r="AX227" s="11"/>
      <c r="AY227" s="11"/>
    </row>
    <row r="228" spans="1:51" ht="12.95" customHeight="1" x14ac:dyDescent="0.35">
      <c r="A228" s="32">
        <v>1</v>
      </c>
      <c r="B228" s="48"/>
      <c r="C228" s="49" t="s">
        <v>199</v>
      </c>
      <c r="D228" s="49"/>
      <c r="E228" s="50" t="s">
        <v>331</v>
      </c>
      <c r="F228" s="49"/>
      <c r="G228" s="49"/>
      <c r="H228" s="49">
        <f>ROUND($A228*$U$6,0)</f>
        <v>1</v>
      </c>
      <c r="I228" s="51"/>
      <c r="J228" s="49">
        <f>ROUND($A228*$U$7,0)</f>
        <v>0</v>
      </c>
      <c r="K228" s="49"/>
      <c r="L228" s="49">
        <f>ROUND($A228*$U$8,0)</f>
        <v>0</v>
      </c>
      <c r="M228" s="49"/>
      <c r="N228" s="49"/>
      <c r="O228" s="52">
        <f t="shared" si="22"/>
        <v>0</v>
      </c>
      <c r="P228" s="24"/>
      <c r="Q228" s="24">
        <f t="shared" si="23"/>
        <v>1</v>
      </c>
      <c r="R228" s="24"/>
      <c r="S228" s="24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</row>
    <row r="229" spans="1:51" ht="12.95" customHeight="1" x14ac:dyDescent="0.35">
      <c r="A229" s="32">
        <v>9</v>
      </c>
      <c r="B229" s="48"/>
      <c r="C229" s="49" t="s">
        <v>200</v>
      </c>
      <c r="D229" s="49" t="s">
        <v>322</v>
      </c>
      <c r="E229" s="50" t="s">
        <v>331</v>
      </c>
      <c r="F229" s="49"/>
      <c r="G229" s="49"/>
      <c r="H229" s="49">
        <f>ROUND($A229*$U$6,0)</f>
        <v>7</v>
      </c>
      <c r="I229" s="51"/>
      <c r="J229" s="49">
        <f>ROUND($A229*$U$7,0)</f>
        <v>1</v>
      </c>
      <c r="K229" s="51"/>
      <c r="L229" s="49">
        <f>ROUND($A229*$U$8,0)</f>
        <v>1</v>
      </c>
      <c r="M229" s="51"/>
      <c r="N229" s="49"/>
      <c r="O229" s="52">
        <f t="shared" si="22"/>
        <v>0</v>
      </c>
      <c r="P229" s="24"/>
      <c r="Q229" s="24">
        <f t="shared" si="23"/>
        <v>1</v>
      </c>
      <c r="R229" s="24">
        <f>IF(K229=0,1,0)</f>
        <v>1</v>
      </c>
      <c r="S229" s="24">
        <f>IF(M229=0,1,0)</f>
        <v>1</v>
      </c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  <c r="AJ229" s="11"/>
      <c r="AK229" s="11"/>
      <c r="AL229" s="11"/>
      <c r="AM229" s="11"/>
      <c r="AN229" s="11"/>
      <c r="AO229" s="11"/>
      <c r="AP229" s="11"/>
      <c r="AQ229" s="11"/>
      <c r="AR229" s="11"/>
      <c r="AS229" s="11"/>
      <c r="AT229" s="11"/>
      <c r="AU229" s="11"/>
      <c r="AV229" s="11"/>
      <c r="AW229" s="11"/>
      <c r="AX229" s="11"/>
      <c r="AY229" s="11"/>
    </row>
    <row r="230" spans="1:51" ht="12.95" customHeight="1" x14ac:dyDescent="0.35">
      <c r="A230" s="32">
        <v>1</v>
      </c>
      <c r="B230" s="48"/>
      <c r="C230" s="49" t="s">
        <v>201</v>
      </c>
      <c r="D230" s="49"/>
      <c r="E230" s="50" t="s">
        <v>331</v>
      </c>
      <c r="F230" s="49"/>
      <c r="G230" s="49"/>
      <c r="H230" s="49">
        <f>ROUND($A230*$U$6,0)</f>
        <v>1</v>
      </c>
      <c r="I230" s="51"/>
      <c r="J230" s="49">
        <f>ROUND($A230*$U$7,0)</f>
        <v>0</v>
      </c>
      <c r="K230" s="49"/>
      <c r="L230" s="49">
        <f>ROUND($A230*$U$8,0)</f>
        <v>0</v>
      </c>
      <c r="M230" s="49"/>
      <c r="N230" s="49"/>
      <c r="O230" s="52">
        <f t="shared" si="22"/>
        <v>0</v>
      </c>
      <c r="P230" s="24"/>
      <c r="Q230" s="24">
        <f t="shared" si="23"/>
        <v>1</v>
      </c>
      <c r="R230" s="24"/>
      <c r="S230" s="24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1"/>
      <c r="AT230" s="11"/>
      <c r="AU230" s="11"/>
      <c r="AV230" s="11"/>
      <c r="AW230" s="11"/>
      <c r="AX230" s="11"/>
      <c r="AY230" s="11"/>
    </row>
    <row r="231" spans="1:51" ht="12.95" customHeight="1" x14ac:dyDescent="0.35">
      <c r="A231" s="32">
        <v>19</v>
      </c>
      <c r="B231" s="48"/>
      <c r="C231" s="49" t="s">
        <v>202</v>
      </c>
      <c r="D231" s="49"/>
      <c r="E231" s="50" t="s">
        <v>331</v>
      </c>
      <c r="F231" s="49"/>
      <c r="G231" s="49"/>
      <c r="H231" s="49">
        <f>ROUND($A231*$U$6,0)</f>
        <v>15</v>
      </c>
      <c r="I231" s="51"/>
      <c r="J231" s="49">
        <f>ROUND($A231*$U$7,0)</f>
        <v>2</v>
      </c>
      <c r="K231" s="51"/>
      <c r="L231" s="49">
        <f>ROUND($A231*$U$8,0)</f>
        <v>2</v>
      </c>
      <c r="M231" s="51"/>
      <c r="N231" s="49"/>
      <c r="O231" s="52">
        <f t="shared" si="22"/>
        <v>0</v>
      </c>
      <c r="P231" s="24"/>
      <c r="Q231" s="24">
        <f t="shared" si="23"/>
        <v>1</v>
      </c>
      <c r="R231" s="24">
        <f>IF(K231=0,1,0)</f>
        <v>1</v>
      </c>
      <c r="S231" s="24">
        <f>IF(M231=0,1,0)</f>
        <v>1</v>
      </c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  <c r="AK231" s="11"/>
      <c r="AL231" s="11"/>
      <c r="AM231" s="11"/>
      <c r="AN231" s="11"/>
      <c r="AO231" s="11"/>
      <c r="AP231" s="11"/>
      <c r="AQ231" s="11"/>
      <c r="AR231" s="11"/>
      <c r="AS231" s="11"/>
      <c r="AT231" s="11"/>
      <c r="AU231" s="11"/>
      <c r="AV231" s="11"/>
      <c r="AW231" s="11"/>
      <c r="AX231" s="11"/>
      <c r="AY231" s="11"/>
    </row>
    <row r="232" spans="1:51" ht="12.95" customHeight="1" x14ac:dyDescent="0.35">
      <c r="A232" s="32">
        <v>4</v>
      </c>
      <c r="B232" s="48"/>
      <c r="C232" s="49" t="s">
        <v>203</v>
      </c>
      <c r="D232" s="49" t="s">
        <v>312</v>
      </c>
      <c r="E232" s="50" t="s">
        <v>331</v>
      </c>
      <c r="F232" s="49"/>
      <c r="G232" s="49"/>
      <c r="H232" s="49">
        <f>ROUND($A232*$V$6,0)</f>
        <v>4</v>
      </c>
      <c r="I232" s="51"/>
      <c r="J232" s="49"/>
      <c r="K232" s="49"/>
      <c r="L232" s="49"/>
      <c r="M232" s="49"/>
      <c r="N232" s="49"/>
      <c r="O232" s="52">
        <f t="shared" si="22"/>
        <v>0</v>
      </c>
      <c r="P232" s="24"/>
      <c r="Q232" s="24">
        <f t="shared" si="23"/>
        <v>1</v>
      </c>
      <c r="R232" s="24"/>
      <c r="S232" s="24"/>
      <c r="T232" s="2" t="s">
        <v>303</v>
      </c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  <c r="AQ232" s="11"/>
      <c r="AR232" s="11"/>
      <c r="AS232" s="11"/>
      <c r="AT232" s="11"/>
      <c r="AU232" s="11"/>
      <c r="AV232" s="11"/>
      <c r="AW232" s="11"/>
      <c r="AX232" s="11"/>
      <c r="AY232" s="11"/>
    </row>
    <row r="233" spans="1:51" ht="12.95" customHeight="1" x14ac:dyDescent="0.35">
      <c r="A233" s="32">
        <v>4</v>
      </c>
      <c r="B233" s="48"/>
      <c r="C233" s="49" t="s">
        <v>204</v>
      </c>
      <c r="D233" s="49"/>
      <c r="E233" s="50" t="s">
        <v>331</v>
      </c>
      <c r="F233" s="49"/>
      <c r="G233" s="49"/>
      <c r="H233" s="49">
        <f>ROUND($A233*$U$6,0)</f>
        <v>3</v>
      </c>
      <c r="I233" s="51"/>
      <c r="J233" s="49">
        <f>ROUND($A233*$U$7,0)</f>
        <v>0</v>
      </c>
      <c r="K233" s="49"/>
      <c r="L233" s="49">
        <f>ROUND($A233*$U$8,0)</f>
        <v>0</v>
      </c>
      <c r="M233" s="49"/>
      <c r="N233" s="49"/>
      <c r="O233" s="52">
        <f t="shared" si="22"/>
        <v>0</v>
      </c>
      <c r="P233" s="24"/>
      <c r="Q233" s="24">
        <f t="shared" si="23"/>
        <v>1</v>
      </c>
      <c r="R233" s="24"/>
      <c r="S233" s="24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11"/>
      <c r="AL233" s="11"/>
      <c r="AM233" s="11"/>
      <c r="AN233" s="11"/>
      <c r="AO233" s="11"/>
      <c r="AP233" s="11"/>
      <c r="AQ233" s="11"/>
      <c r="AR233" s="11"/>
      <c r="AS233" s="11"/>
      <c r="AT233" s="11"/>
      <c r="AU233" s="11"/>
      <c r="AV233" s="11"/>
      <c r="AW233" s="11"/>
      <c r="AX233" s="11"/>
      <c r="AY233" s="11"/>
    </row>
    <row r="234" spans="1:51" ht="12.95" customHeight="1" x14ac:dyDescent="0.35">
      <c r="A234" s="32">
        <v>8</v>
      </c>
      <c r="B234" s="48"/>
      <c r="C234" s="49" t="s">
        <v>205</v>
      </c>
      <c r="D234" s="49"/>
      <c r="E234" s="50" t="s">
        <v>331</v>
      </c>
      <c r="F234" s="49"/>
      <c r="G234" s="49"/>
      <c r="H234" s="49">
        <f>ROUND($A234*$U$6,0)</f>
        <v>6</v>
      </c>
      <c r="I234" s="51"/>
      <c r="J234" s="49">
        <f>ROUND($A234*$U$7,0)</f>
        <v>1</v>
      </c>
      <c r="K234" s="51"/>
      <c r="L234" s="49">
        <f>ROUND($A234*$U$8,0)</f>
        <v>1</v>
      </c>
      <c r="M234" s="51"/>
      <c r="N234" s="49"/>
      <c r="O234" s="52">
        <f t="shared" si="22"/>
        <v>0</v>
      </c>
      <c r="P234" s="24"/>
      <c r="Q234" s="24">
        <f t="shared" si="23"/>
        <v>1</v>
      </c>
      <c r="R234" s="24">
        <f>IF(K234=0,1,0)</f>
        <v>1</v>
      </c>
      <c r="S234" s="24">
        <f>IF(M234=0,1,0)</f>
        <v>1</v>
      </c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  <c r="AQ234" s="11"/>
      <c r="AR234" s="11"/>
      <c r="AS234" s="11"/>
      <c r="AT234" s="11"/>
      <c r="AU234" s="11"/>
      <c r="AV234" s="11"/>
      <c r="AW234" s="11"/>
      <c r="AX234" s="11"/>
      <c r="AY234" s="11"/>
    </row>
    <row r="235" spans="1:51" ht="12.95" customHeight="1" x14ac:dyDescent="0.35">
      <c r="A235" s="32">
        <v>1</v>
      </c>
      <c r="B235" s="48"/>
      <c r="C235" s="49" t="s">
        <v>206</v>
      </c>
      <c r="D235" s="49"/>
      <c r="E235" s="50" t="s">
        <v>331</v>
      </c>
      <c r="F235" s="49"/>
      <c r="G235" s="49"/>
      <c r="H235" s="49">
        <f>ROUND($A235*$U$6,0)</f>
        <v>1</v>
      </c>
      <c r="I235" s="51"/>
      <c r="J235" s="49">
        <f>ROUND($A235*$U$7,0)</f>
        <v>0</v>
      </c>
      <c r="K235" s="49"/>
      <c r="L235" s="49">
        <f>ROUND($A235*$U$8,0)</f>
        <v>0</v>
      </c>
      <c r="M235" s="49"/>
      <c r="N235" s="49"/>
      <c r="O235" s="52">
        <f t="shared" si="22"/>
        <v>0</v>
      </c>
      <c r="P235" s="24"/>
      <c r="Q235" s="24">
        <f t="shared" si="23"/>
        <v>1</v>
      </c>
      <c r="R235" s="24"/>
      <c r="S235" s="24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  <c r="AK235" s="11"/>
      <c r="AL235" s="11"/>
      <c r="AM235" s="11"/>
      <c r="AN235" s="11"/>
      <c r="AO235" s="11"/>
      <c r="AP235" s="11"/>
      <c r="AQ235" s="11"/>
      <c r="AR235" s="11"/>
      <c r="AS235" s="11"/>
      <c r="AT235" s="11"/>
      <c r="AU235" s="11"/>
      <c r="AV235" s="11"/>
      <c r="AW235" s="11"/>
      <c r="AX235" s="11"/>
      <c r="AY235" s="11"/>
    </row>
    <row r="236" spans="1:51" ht="12.95" customHeight="1" x14ac:dyDescent="0.35">
      <c r="A236" s="32">
        <v>9</v>
      </c>
      <c r="B236" s="48"/>
      <c r="C236" s="49" t="s">
        <v>207</v>
      </c>
      <c r="D236" s="49" t="s">
        <v>312</v>
      </c>
      <c r="E236" s="50" t="s">
        <v>331</v>
      </c>
      <c r="F236" s="49"/>
      <c r="G236" s="49"/>
      <c r="H236" s="49">
        <f>ROUND($A236*$V$6,0)</f>
        <v>8</v>
      </c>
      <c r="I236" s="51"/>
      <c r="J236" s="49">
        <f>ROUND($A236*$V$7,0)</f>
        <v>1</v>
      </c>
      <c r="K236" s="51"/>
      <c r="L236" s="49">
        <f>ROUND($A236*$V$8,0)</f>
        <v>0</v>
      </c>
      <c r="M236" s="49"/>
      <c r="N236" s="49"/>
      <c r="O236" s="52">
        <f t="shared" si="22"/>
        <v>0</v>
      </c>
      <c r="P236" s="24"/>
      <c r="Q236" s="24">
        <f t="shared" si="23"/>
        <v>1</v>
      </c>
      <c r="R236" s="24">
        <f>IF(K236=0,1,0)</f>
        <v>1</v>
      </c>
      <c r="S236" s="24"/>
      <c r="T236" s="2" t="s">
        <v>303</v>
      </c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  <c r="AQ236" s="11"/>
      <c r="AR236" s="11"/>
      <c r="AS236" s="11"/>
      <c r="AT236" s="11"/>
      <c r="AU236" s="11"/>
      <c r="AV236" s="11"/>
      <c r="AW236" s="11"/>
      <c r="AX236" s="11"/>
      <c r="AY236" s="11"/>
    </row>
    <row r="237" spans="1:51" ht="12.95" customHeight="1" thickBot="1" x14ac:dyDescent="0.4">
      <c r="A237" s="32">
        <v>20</v>
      </c>
      <c r="B237" s="53"/>
      <c r="C237" s="54" t="s">
        <v>208</v>
      </c>
      <c r="D237" s="54" t="s">
        <v>312</v>
      </c>
      <c r="E237" s="55" t="s">
        <v>331</v>
      </c>
      <c r="F237" s="54"/>
      <c r="G237" s="54"/>
      <c r="H237" s="54">
        <f>ROUND($A237*$V$6,0)</f>
        <v>18</v>
      </c>
      <c r="I237" s="56"/>
      <c r="J237" s="54">
        <f>ROUND($A237*$V$7,0)</f>
        <v>2</v>
      </c>
      <c r="K237" s="56"/>
      <c r="L237" s="54">
        <f>ROUND($A237*$V$8,0)</f>
        <v>0</v>
      </c>
      <c r="M237" s="54"/>
      <c r="N237" s="54"/>
      <c r="O237" s="57">
        <f t="shared" si="22"/>
        <v>0</v>
      </c>
      <c r="P237" s="24"/>
      <c r="Q237" s="24">
        <f t="shared" si="23"/>
        <v>1</v>
      </c>
      <c r="R237" s="24">
        <f>IF(K237=0,1,0)</f>
        <v>1</v>
      </c>
      <c r="S237" s="24"/>
      <c r="T237" s="2" t="s">
        <v>303</v>
      </c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11"/>
      <c r="AL237" s="11"/>
      <c r="AM237" s="11"/>
      <c r="AN237" s="11"/>
      <c r="AO237" s="11"/>
      <c r="AP237" s="11"/>
      <c r="AQ237" s="11"/>
      <c r="AR237" s="11"/>
      <c r="AS237" s="11"/>
      <c r="AT237" s="11"/>
      <c r="AU237" s="11"/>
      <c r="AV237" s="11"/>
      <c r="AW237" s="11"/>
      <c r="AX237" s="11"/>
      <c r="AY237" s="11"/>
    </row>
    <row r="238" spans="1:51" ht="12.95" hidden="1" customHeight="1" thickTop="1" thickBot="1" x14ac:dyDescent="0.4">
      <c r="A238" s="9"/>
      <c r="B238" s="27" t="s">
        <v>317</v>
      </c>
      <c r="C238" s="20" t="s">
        <v>209</v>
      </c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7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  <c r="AQ238" s="11"/>
      <c r="AR238" s="11"/>
      <c r="AS238" s="11"/>
      <c r="AT238" s="11"/>
      <c r="AU238" s="11"/>
      <c r="AV238" s="11"/>
      <c r="AW238" s="11"/>
      <c r="AX238" s="11"/>
      <c r="AY238" s="11"/>
    </row>
    <row r="239" spans="1:51" customFormat="1" ht="12.95" hidden="1" customHeight="1" thickBot="1" x14ac:dyDescent="0.25">
      <c r="A239">
        <v>68</v>
      </c>
      <c r="B239" t="s">
        <v>296</v>
      </c>
      <c r="C239" s="1" t="s">
        <v>210</v>
      </c>
      <c r="O239" s="18"/>
      <c r="P239" s="10"/>
      <c r="Q239" s="10"/>
      <c r="R239" s="10"/>
      <c r="S239" s="10"/>
    </row>
    <row r="240" spans="1:51" ht="12.95" customHeight="1" thickTop="1" thickBot="1" x14ac:dyDescent="0.4">
      <c r="A240" s="35">
        <v>8</v>
      </c>
      <c r="B240" s="58"/>
      <c r="C240" s="59" t="s">
        <v>214</v>
      </c>
      <c r="D240" s="59"/>
      <c r="E240" s="60" t="s">
        <v>331</v>
      </c>
      <c r="F240" s="59"/>
      <c r="G240" s="59"/>
      <c r="H240" s="59">
        <f>ROUND($A240*$U$6,0)</f>
        <v>6</v>
      </c>
      <c r="I240" s="61"/>
      <c r="J240" s="59">
        <f>ROUND($A240*$U$7,0)</f>
        <v>1</v>
      </c>
      <c r="K240" s="61"/>
      <c r="L240" s="59">
        <f>ROUND($A240*$U$8,0)</f>
        <v>1</v>
      </c>
      <c r="M240" s="61"/>
      <c r="N240" s="59"/>
      <c r="O240" s="62">
        <f>ROUND(($G240*$F240)+($I240*$H240)+($K240*$J240)+($M240*$L240),2)</f>
        <v>0</v>
      </c>
      <c r="P240" s="24"/>
      <c r="Q240" s="24">
        <f>IF(I240=0,1,0)</f>
        <v>1</v>
      </c>
      <c r="R240" s="24">
        <f>IF(K240=0,1,0)</f>
        <v>1</v>
      </c>
      <c r="S240" s="24">
        <f>IF(M240=0,1,0)</f>
        <v>1</v>
      </c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  <c r="AQ240" s="11"/>
      <c r="AR240" s="11"/>
      <c r="AS240" s="11"/>
      <c r="AT240" s="11"/>
      <c r="AU240" s="11"/>
      <c r="AV240" s="11"/>
      <c r="AW240" s="11"/>
      <c r="AX240" s="11"/>
      <c r="AY240" s="11"/>
    </row>
    <row r="241" spans="1:51" ht="12.95" hidden="1" customHeight="1" thickTop="1" thickBot="1" x14ac:dyDescent="0.4">
      <c r="A241" s="7"/>
      <c r="B241" s="19" t="s">
        <v>317</v>
      </c>
      <c r="C241" s="19"/>
      <c r="D241" s="19"/>
      <c r="E241" s="19"/>
      <c r="F241" s="19"/>
      <c r="G241" s="19"/>
      <c r="H241" s="19">
        <f>ROUND($A241*$U$6,0)</f>
        <v>0</v>
      </c>
      <c r="I241" s="19">
        <f t="shared" ref="I241:N241" si="24">ROUND($A241*$U$6,0)</f>
        <v>0</v>
      </c>
      <c r="J241" s="19">
        <f t="shared" si="24"/>
        <v>0</v>
      </c>
      <c r="K241" s="19">
        <f t="shared" si="24"/>
        <v>0</v>
      </c>
      <c r="L241" s="19">
        <f t="shared" si="24"/>
        <v>0</v>
      </c>
      <c r="M241" s="19">
        <f t="shared" si="24"/>
        <v>0</v>
      </c>
      <c r="N241" s="19">
        <f t="shared" si="24"/>
        <v>0</v>
      </c>
      <c r="O241" s="19"/>
      <c r="Z241" s="11"/>
      <c r="AA241" s="11"/>
      <c r="AB241" s="11"/>
      <c r="AC241" s="11"/>
      <c r="AD241" s="11"/>
      <c r="AE241" s="11"/>
      <c r="AF241" s="11"/>
      <c r="AG241" s="11"/>
      <c r="AH241" s="11"/>
      <c r="AI241" s="11"/>
      <c r="AJ241" s="11"/>
      <c r="AK241" s="11"/>
      <c r="AL241" s="11"/>
      <c r="AM241" s="11"/>
      <c r="AN241" s="11"/>
      <c r="AO241" s="11"/>
      <c r="AP241" s="11"/>
      <c r="AQ241" s="11"/>
      <c r="AR241" s="11"/>
      <c r="AS241" s="11"/>
      <c r="AT241" s="11"/>
      <c r="AU241" s="11"/>
      <c r="AV241" s="11"/>
      <c r="AW241" s="11"/>
      <c r="AX241" s="11"/>
      <c r="AY241" s="11"/>
    </row>
    <row r="242" spans="1:51" ht="12.95" customHeight="1" thickTop="1" x14ac:dyDescent="0.35">
      <c r="A242" s="32">
        <v>39</v>
      </c>
      <c r="B242" s="63"/>
      <c r="C242" s="64" t="s">
        <v>211</v>
      </c>
      <c r="D242" s="64"/>
      <c r="E242" s="65" t="s">
        <v>331</v>
      </c>
      <c r="F242" s="64"/>
      <c r="G242" s="64"/>
      <c r="H242" s="64">
        <f>ROUND($A242*$U$6,0)</f>
        <v>31</v>
      </c>
      <c r="I242" s="66"/>
      <c r="J242" s="64">
        <f>ROUND($A242*$U$7,0)</f>
        <v>4</v>
      </c>
      <c r="K242" s="66"/>
      <c r="L242" s="64">
        <f>ROUND($A242*$U$8,0)</f>
        <v>4</v>
      </c>
      <c r="M242" s="66"/>
      <c r="N242" s="64"/>
      <c r="O242" s="67">
        <f t="shared" ref="O242:O262" si="25">ROUND(($G242*$F242)+($I242*$H242)+($K242*$J242)+($M242*$L242),2)</f>
        <v>0</v>
      </c>
      <c r="P242" s="24"/>
      <c r="Q242" s="24">
        <f t="shared" ref="Q242:Q262" si="26">IF(I242=0,1,0)</f>
        <v>1</v>
      </c>
      <c r="R242" s="24">
        <f t="shared" ref="R242:R248" si="27">IF(K242=0,1,0)</f>
        <v>1</v>
      </c>
      <c r="S242" s="24">
        <f>IF(M242=0,1,0)</f>
        <v>1</v>
      </c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1"/>
      <c r="AQ242" s="11"/>
      <c r="AR242" s="11"/>
      <c r="AS242" s="11"/>
      <c r="AT242" s="11"/>
      <c r="AU242" s="11"/>
      <c r="AV242" s="11"/>
      <c r="AW242" s="11"/>
      <c r="AX242" s="11"/>
      <c r="AY242" s="11"/>
    </row>
    <row r="243" spans="1:51" ht="12.95" customHeight="1" x14ac:dyDescent="0.35">
      <c r="A243" s="32">
        <v>14</v>
      </c>
      <c r="B243" s="48"/>
      <c r="C243" s="49" t="s">
        <v>212</v>
      </c>
      <c r="D243" s="49"/>
      <c r="E243" s="50" t="s">
        <v>331</v>
      </c>
      <c r="F243" s="49"/>
      <c r="G243" s="49"/>
      <c r="H243" s="49">
        <f>ROUND($A243*$U$6,0)</f>
        <v>11</v>
      </c>
      <c r="I243" s="51"/>
      <c r="J243" s="49">
        <f>ROUND($A243*$U$7,0)</f>
        <v>1</v>
      </c>
      <c r="K243" s="51"/>
      <c r="L243" s="49">
        <f>ROUND($A243*$U$8,0)</f>
        <v>1</v>
      </c>
      <c r="M243" s="51"/>
      <c r="N243" s="49"/>
      <c r="O243" s="52">
        <f t="shared" si="25"/>
        <v>0</v>
      </c>
      <c r="P243" s="24"/>
      <c r="Q243" s="24">
        <f t="shared" si="26"/>
        <v>1</v>
      </c>
      <c r="R243" s="24">
        <f t="shared" si="27"/>
        <v>1</v>
      </c>
      <c r="S243" s="24">
        <f>IF(M243=0,1,0)</f>
        <v>1</v>
      </c>
      <c r="Z243" s="11"/>
      <c r="AA243" s="11"/>
      <c r="AB243" s="11"/>
      <c r="AC243" s="11"/>
      <c r="AD243" s="11"/>
      <c r="AE243" s="11"/>
      <c r="AF243" s="11"/>
      <c r="AG243" s="11"/>
      <c r="AH243" s="11"/>
      <c r="AI243" s="11"/>
      <c r="AJ243" s="11"/>
      <c r="AK243" s="11"/>
      <c r="AL243" s="11"/>
      <c r="AM243" s="11"/>
      <c r="AN243" s="11"/>
      <c r="AO243" s="11"/>
      <c r="AP243" s="11"/>
      <c r="AQ243" s="11"/>
      <c r="AR243" s="11"/>
      <c r="AS243" s="11"/>
      <c r="AT243" s="11"/>
      <c r="AU243" s="11"/>
      <c r="AV243" s="11"/>
      <c r="AW243" s="11"/>
      <c r="AX243" s="11"/>
      <c r="AY243" s="11"/>
    </row>
    <row r="244" spans="1:51" ht="12.95" customHeight="1" x14ac:dyDescent="0.35">
      <c r="A244" s="32">
        <v>7</v>
      </c>
      <c r="B244" s="48"/>
      <c r="C244" s="49" t="s">
        <v>213</v>
      </c>
      <c r="D244" s="49" t="s">
        <v>312</v>
      </c>
      <c r="E244" s="50" t="s">
        <v>331</v>
      </c>
      <c r="F244" s="49"/>
      <c r="G244" s="49"/>
      <c r="H244" s="49">
        <f>ROUND($A244*$V$6,0)</f>
        <v>6</v>
      </c>
      <c r="I244" s="51"/>
      <c r="J244" s="49">
        <f>ROUND($A244*$V$7,0)</f>
        <v>1</v>
      </c>
      <c r="K244" s="51"/>
      <c r="L244" s="49"/>
      <c r="M244" s="49"/>
      <c r="N244" s="49"/>
      <c r="O244" s="52">
        <f t="shared" si="25"/>
        <v>0</v>
      </c>
      <c r="P244" s="24"/>
      <c r="Q244" s="24">
        <f t="shared" si="26"/>
        <v>1</v>
      </c>
      <c r="R244" s="24">
        <f t="shared" si="27"/>
        <v>1</v>
      </c>
      <c r="S244" s="24"/>
      <c r="T244" s="2" t="s">
        <v>303</v>
      </c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</row>
    <row r="245" spans="1:51" ht="12.95" customHeight="1" x14ac:dyDescent="0.35">
      <c r="A245" s="32">
        <v>43</v>
      </c>
      <c r="B245" s="48"/>
      <c r="C245" s="49" t="s">
        <v>215</v>
      </c>
      <c r="D245" s="49"/>
      <c r="E245" s="50" t="s">
        <v>331</v>
      </c>
      <c r="F245" s="49"/>
      <c r="G245" s="49"/>
      <c r="H245" s="49">
        <f>ROUND($A245*$V$6,0)</f>
        <v>39</v>
      </c>
      <c r="I245" s="51"/>
      <c r="J245" s="49">
        <f>ROUND($A245*$V$7,0)</f>
        <v>4</v>
      </c>
      <c r="K245" s="51"/>
      <c r="L245" s="49"/>
      <c r="M245" s="49"/>
      <c r="N245" s="49"/>
      <c r="O245" s="52">
        <f t="shared" si="25"/>
        <v>0</v>
      </c>
      <c r="P245" s="24"/>
      <c r="Q245" s="24">
        <f t="shared" si="26"/>
        <v>1</v>
      </c>
      <c r="R245" s="24">
        <f t="shared" si="27"/>
        <v>1</v>
      </c>
      <c r="S245" s="24"/>
      <c r="T245" s="2" t="s">
        <v>307</v>
      </c>
      <c r="Z245" s="11"/>
      <c r="AA245" s="11"/>
      <c r="AB245" s="11"/>
      <c r="AC245" s="11"/>
      <c r="AD245" s="11"/>
      <c r="AE245" s="11"/>
      <c r="AF245" s="11"/>
      <c r="AG245" s="11"/>
      <c r="AH245" s="11"/>
      <c r="AI245" s="11"/>
      <c r="AJ245" s="11"/>
      <c r="AK245" s="11"/>
      <c r="AL245" s="11"/>
      <c r="AM245" s="11"/>
      <c r="AN245" s="11"/>
      <c r="AO245" s="11"/>
      <c r="AP245" s="11"/>
      <c r="AQ245" s="11"/>
      <c r="AR245" s="11"/>
      <c r="AS245" s="11"/>
      <c r="AT245" s="11"/>
      <c r="AU245" s="11"/>
      <c r="AV245" s="11"/>
      <c r="AW245" s="11"/>
      <c r="AX245" s="11"/>
      <c r="AY245" s="11"/>
    </row>
    <row r="246" spans="1:51" ht="12.95" customHeight="1" x14ac:dyDescent="0.35">
      <c r="A246" s="32">
        <v>59</v>
      </c>
      <c r="B246" s="48"/>
      <c r="C246" s="49" t="s">
        <v>216</v>
      </c>
      <c r="D246" s="49"/>
      <c r="E246" s="50" t="s">
        <v>331</v>
      </c>
      <c r="F246" s="49"/>
      <c r="G246" s="49"/>
      <c r="H246" s="49">
        <f t="shared" ref="H246:H251" si="28">ROUND($A246*$U$6,0)</f>
        <v>47</v>
      </c>
      <c r="I246" s="51"/>
      <c r="J246" s="49">
        <f t="shared" ref="J246:J251" si="29">ROUND($A246*$U$7,0)</f>
        <v>6</v>
      </c>
      <c r="K246" s="51"/>
      <c r="L246" s="49">
        <f t="shared" ref="L246:L251" si="30">ROUND($A246*$U$8,0)</f>
        <v>6</v>
      </c>
      <c r="M246" s="51"/>
      <c r="N246" s="49"/>
      <c r="O246" s="52">
        <f t="shared" si="25"/>
        <v>0</v>
      </c>
      <c r="P246" s="24"/>
      <c r="Q246" s="24">
        <f t="shared" si="26"/>
        <v>1</v>
      </c>
      <c r="R246" s="24">
        <f t="shared" si="27"/>
        <v>1</v>
      </c>
      <c r="S246" s="24">
        <f>IF(M246=0,1,0)</f>
        <v>1</v>
      </c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  <c r="AJ246" s="11"/>
      <c r="AK246" s="11"/>
      <c r="AL246" s="11"/>
      <c r="AM246" s="11"/>
      <c r="AN246" s="11"/>
      <c r="AO246" s="11"/>
      <c r="AP246" s="11"/>
      <c r="AQ246" s="11"/>
      <c r="AR246" s="11"/>
      <c r="AS246" s="11"/>
      <c r="AT246" s="11"/>
      <c r="AU246" s="11"/>
      <c r="AV246" s="11"/>
      <c r="AW246" s="11"/>
      <c r="AX246" s="11"/>
      <c r="AY246" s="11"/>
    </row>
    <row r="247" spans="1:51" ht="12.95" customHeight="1" x14ac:dyDescent="0.35">
      <c r="A247" s="32">
        <v>26</v>
      </c>
      <c r="B247" s="48"/>
      <c r="C247" s="49" t="s">
        <v>217</v>
      </c>
      <c r="D247" s="49"/>
      <c r="E247" s="50" t="s">
        <v>331</v>
      </c>
      <c r="F247" s="49"/>
      <c r="G247" s="49"/>
      <c r="H247" s="49">
        <f t="shared" si="28"/>
        <v>21</v>
      </c>
      <c r="I247" s="51"/>
      <c r="J247" s="49">
        <f t="shared" si="29"/>
        <v>3</v>
      </c>
      <c r="K247" s="51"/>
      <c r="L247" s="49">
        <f t="shared" si="30"/>
        <v>3</v>
      </c>
      <c r="M247" s="51"/>
      <c r="N247" s="49"/>
      <c r="O247" s="52">
        <f t="shared" si="25"/>
        <v>0</v>
      </c>
      <c r="P247" s="24"/>
      <c r="Q247" s="24">
        <f t="shared" si="26"/>
        <v>1</v>
      </c>
      <c r="R247" s="24">
        <f t="shared" si="27"/>
        <v>1</v>
      </c>
      <c r="S247" s="24">
        <f>IF(M247=0,1,0)</f>
        <v>1</v>
      </c>
      <c r="Z247" s="11"/>
      <c r="AA247" s="11"/>
      <c r="AB247" s="11"/>
      <c r="AC247" s="11"/>
      <c r="AD247" s="11"/>
      <c r="AE247" s="11"/>
      <c r="AF247" s="11"/>
      <c r="AG247" s="11"/>
      <c r="AH247" s="11"/>
      <c r="AI247" s="11"/>
      <c r="AJ247" s="11"/>
      <c r="AK247" s="11"/>
      <c r="AL247" s="11"/>
      <c r="AM247" s="11"/>
      <c r="AN247" s="11"/>
      <c r="AO247" s="11"/>
      <c r="AP247" s="11"/>
      <c r="AQ247" s="11"/>
      <c r="AR247" s="11"/>
      <c r="AS247" s="11"/>
      <c r="AT247" s="11"/>
      <c r="AU247" s="11"/>
      <c r="AV247" s="11"/>
      <c r="AW247" s="11"/>
      <c r="AX247" s="11"/>
      <c r="AY247" s="11"/>
    </row>
    <row r="248" spans="1:51" ht="12.95" customHeight="1" x14ac:dyDescent="0.35">
      <c r="A248" s="32">
        <v>94</v>
      </c>
      <c r="B248" s="48"/>
      <c r="C248" s="49" t="s">
        <v>218</v>
      </c>
      <c r="D248" s="49"/>
      <c r="E248" s="50" t="s">
        <v>331</v>
      </c>
      <c r="F248" s="49"/>
      <c r="G248" s="49"/>
      <c r="H248" s="49">
        <f t="shared" si="28"/>
        <v>75</v>
      </c>
      <c r="I248" s="51"/>
      <c r="J248" s="49">
        <f t="shared" si="29"/>
        <v>9</v>
      </c>
      <c r="K248" s="51"/>
      <c r="L248" s="49">
        <f t="shared" si="30"/>
        <v>9</v>
      </c>
      <c r="M248" s="51"/>
      <c r="N248" s="49"/>
      <c r="O248" s="52">
        <f t="shared" si="25"/>
        <v>0</v>
      </c>
      <c r="P248" s="24"/>
      <c r="Q248" s="24">
        <f t="shared" si="26"/>
        <v>1</v>
      </c>
      <c r="R248" s="24">
        <f t="shared" si="27"/>
        <v>1</v>
      </c>
      <c r="S248" s="24">
        <f>IF(M248=0,1,0)</f>
        <v>1</v>
      </c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  <c r="AJ248" s="11"/>
      <c r="AK248" s="11"/>
      <c r="AL248" s="11"/>
      <c r="AM248" s="11"/>
      <c r="AN248" s="11"/>
      <c r="AO248" s="11"/>
      <c r="AP248" s="11"/>
      <c r="AQ248" s="11"/>
      <c r="AR248" s="11"/>
      <c r="AS248" s="11"/>
      <c r="AT248" s="11"/>
      <c r="AU248" s="11"/>
      <c r="AV248" s="11"/>
      <c r="AW248" s="11"/>
      <c r="AX248" s="11"/>
      <c r="AY248" s="11"/>
    </row>
    <row r="249" spans="1:51" ht="12.95" customHeight="1" x14ac:dyDescent="0.35">
      <c r="A249" s="32">
        <v>1</v>
      </c>
      <c r="B249" s="48"/>
      <c r="C249" s="49" t="s">
        <v>219</v>
      </c>
      <c r="D249" s="49"/>
      <c r="E249" s="50" t="s">
        <v>331</v>
      </c>
      <c r="F249" s="49"/>
      <c r="G249" s="49"/>
      <c r="H249" s="49">
        <f t="shared" si="28"/>
        <v>1</v>
      </c>
      <c r="I249" s="51"/>
      <c r="J249" s="49">
        <f t="shared" si="29"/>
        <v>0</v>
      </c>
      <c r="K249" s="49"/>
      <c r="L249" s="49">
        <f t="shared" si="30"/>
        <v>0</v>
      </c>
      <c r="M249" s="49"/>
      <c r="N249" s="49"/>
      <c r="O249" s="52">
        <f t="shared" si="25"/>
        <v>0</v>
      </c>
      <c r="P249" s="24"/>
      <c r="Q249" s="24">
        <f t="shared" si="26"/>
        <v>1</v>
      </c>
      <c r="R249" s="24"/>
      <c r="S249" s="24"/>
      <c r="Z249" s="11"/>
      <c r="AA249" s="11"/>
      <c r="AB249" s="11"/>
      <c r="AC249" s="11"/>
      <c r="AD249" s="11"/>
      <c r="AE249" s="11"/>
      <c r="AF249" s="11"/>
      <c r="AG249" s="11"/>
      <c r="AH249" s="11"/>
      <c r="AI249" s="11"/>
      <c r="AJ249" s="11"/>
      <c r="AK249" s="11"/>
      <c r="AL249" s="11"/>
      <c r="AM249" s="11"/>
      <c r="AN249" s="11"/>
      <c r="AO249" s="11"/>
      <c r="AP249" s="11"/>
      <c r="AQ249" s="11"/>
      <c r="AR249" s="11"/>
      <c r="AS249" s="11"/>
      <c r="AT249" s="11"/>
      <c r="AU249" s="11"/>
      <c r="AV249" s="11"/>
      <c r="AW249" s="11"/>
      <c r="AX249" s="11"/>
      <c r="AY249" s="11"/>
    </row>
    <row r="250" spans="1:51" ht="12.95" customHeight="1" x14ac:dyDescent="0.35">
      <c r="A250" s="32">
        <v>8</v>
      </c>
      <c r="B250" s="48"/>
      <c r="C250" s="49" t="s">
        <v>220</v>
      </c>
      <c r="D250" s="49"/>
      <c r="E250" s="50" t="s">
        <v>331</v>
      </c>
      <c r="F250" s="49"/>
      <c r="G250" s="49"/>
      <c r="H250" s="49">
        <f t="shared" si="28"/>
        <v>6</v>
      </c>
      <c r="I250" s="51"/>
      <c r="J250" s="49">
        <f t="shared" si="29"/>
        <v>1</v>
      </c>
      <c r="K250" s="51"/>
      <c r="L250" s="49">
        <f t="shared" si="30"/>
        <v>1</v>
      </c>
      <c r="M250" s="51"/>
      <c r="N250" s="49"/>
      <c r="O250" s="52">
        <f t="shared" si="25"/>
        <v>0</v>
      </c>
      <c r="P250" s="24"/>
      <c r="Q250" s="24">
        <f t="shared" si="26"/>
        <v>1</v>
      </c>
      <c r="R250" s="24">
        <f>IF(K250=0,1,0)</f>
        <v>1</v>
      </c>
      <c r="S250" s="24">
        <f>IF(M250=0,1,0)</f>
        <v>1</v>
      </c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  <c r="AM250" s="11"/>
      <c r="AN250" s="11"/>
      <c r="AO250" s="11"/>
      <c r="AP250" s="11"/>
      <c r="AQ250" s="11"/>
      <c r="AR250" s="11"/>
      <c r="AS250" s="11"/>
      <c r="AT250" s="11"/>
      <c r="AU250" s="11"/>
      <c r="AV250" s="11"/>
      <c r="AW250" s="11"/>
      <c r="AX250" s="11"/>
      <c r="AY250" s="11"/>
    </row>
    <row r="251" spans="1:51" ht="12.95" customHeight="1" x14ac:dyDescent="0.35">
      <c r="A251" s="32">
        <v>16</v>
      </c>
      <c r="B251" s="48"/>
      <c r="C251" s="49" t="s">
        <v>221</v>
      </c>
      <c r="D251" s="49"/>
      <c r="E251" s="50" t="s">
        <v>331</v>
      </c>
      <c r="F251" s="49"/>
      <c r="G251" s="49"/>
      <c r="H251" s="49">
        <f t="shared" si="28"/>
        <v>13</v>
      </c>
      <c r="I251" s="51"/>
      <c r="J251" s="49">
        <f t="shared" si="29"/>
        <v>2</v>
      </c>
      <c r="K251" s="51"/>
      <c r="L251" s="49">
        <f t="shared" si="30"/>
        <v>2</v>
      </c>
      <c r="M251" s="51"/>
      <c r="N251" s="49"/>
      <c r="O251" s="52">
        <f t="shared" si="25"/>
        <v>0</v>
      </c>
      <c r="P251" s="24"/>
      <c r="Q251" s="24">
        <f t="shared" si="26"/>
        <v>1</v>
      </c>
      <c r="R251" s="24">
        <f>IF(K251=0,1,0)</f>
        <v>1</v>
      </c>
      <c r="S251" s="24">
        <f>IF(M251=0,1,0)</f>
        <v>1</v>
      </c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  <c r="AJ251" s="11"/>
      <c r="AK251" s="11"/>
      <c r="AL251" s="11"/>
      <c r="AM251" s="11"/>
      <c r="AN251" s="11"/>
      <c r="AO251" s="11"/>
      <c r="AP251" s="11"/>
      <c r="AQ251" s="11"/>
      <c r="AR251" s="11"/>
      <c r="AS251" s="11"/>
      <c r="AT251" s="11"/>
      <c r="AU251" s="11"/>
      <c r="AV251" s="11"/>
      <c r="AW251" s="11"/>
      <c r="AX251" s="11"/>
      <c r="AY251" s="11"/>
    </row>
    <row r="252" spans="1:51" ht="12.95" customHeight="1" x14ac:dyDescent="0.35">
      <c r="A252" s="32">
        <v>2</v>
      </c>
      <c r="B252" s="48"/>
      <c r="C252" s="49" t="s">
        <v>222</v>
      </c>
      <c r="D252" s="49"/>
      <c r="E252" s="50" t="s">
        <v>331</v>
      </c>
      <c r="F252" s="49"/>
      <c r="G252" s="49"/>
      <c r="H252" s="49">
        <f>ROUND($A252*$V$6,0)</f>
        <v>2</v>
      </c>
      <c r="I252" s="51"/>
      <c r="J252" s="49"/>
      <c r="K252" s="49"/>
      <c r="L252" s="49"/>
      <c r="M252" s="49"/>
      <c r="N252" s="49"/>
      <c r="O252" s="52">
        <f t="shared" si="25"/>
        <v>0</v>
      </c>
      <c r="P252" s="24"/>
      <c r="Q252" s="24">
        <f t="shared" si="26"/>
        <v>1</v>
      </c>
      <c r="R252" s="24"/>
      <c r="S252" s="24"/>
      <c r="T252" s="2" t="s">
        <v>307</v>
      </c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  <c r="AQ252" s="11"/>
      <c r="AR252" s="11"/>
      <c r="AS252" s="11"/>
      <c r="AT252" s="11"/>
      <c r="AU252" s="11"/>
      <c r="AV252" s="11"/>
      <c r="AW252" s="11"/>
      <c r="AX252" s="11"/>
      <c r="AY252" s="11"/>
    </row>
    <row r="253" spans="1:51" ht="12.95" customHeight="1" x14ac:dyDescent="0.35">
      <c r="A253" s="32">
        <v>1</v>
      </c>
      <c r="B253" s="48"/>
      <c r="C253" s="49" t="s">
        <v>223</v>
      </c>
      <c r="D253" s="49"/>
      <c r="E253" s="50" t="s">
        <v>331</v>
      </c>
      <c r="F253" s="49"/>
      <c r="G253" s="49"/>
      <c r="H253" s="49">
        <f>ROUND($A253*$U$6,0)</f>
        <v>1</v>
      </c>
      <c r="I253" s="51"/>
      <c r="J253" s="49">
        <f>ROUND($A253*$U$7,0)</f>
        <v>0</v>
      </c>
      <c r="K253" s="49"/>
      <c r="L253" s="49">
        <f>ROUND($A253*$U$8,0)</f>
        <v>0</v>
      </c>
      <c r="M253" s="49"/>
      <c r="N253" s="49"/>
      <c r="O253" s="52">
        <f t="shared" si="25"/>
        <v>0</v>
      </c>
      <c r="P253" s="24"/>
      <c r="Q253" s="24">
        <f t="shared" si="26"/>
        <v>1</v>
      </c>
      <c r="R253" s="24"/>
      <c r="S253" s="24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  <c r="AK253" s="11"/>
      <c r="AL253" s="11"/>
      <c r="AM253" s="11"/>
      <c r="AN253" s="11"/>
      <c r="AO253" s="11"/>
      <c r="AP253" s="11"/>
      <c r="AQ253" s="11"/>
      <c r="AR253" s="11"/>
      <c r="AS253" s="11"/>
      <c r="AT253" s="11"/>
      <c r="AU253" s="11"/>
      <c r="AV253" s="11"/>
      <c r="AW253" s="11"/>
      <c r="AX253" s="11"/>
      <c r="AY253" s="11"/>
    </row>
    <row r="254" spans="1:51" ht="12.95" customHeight="1" x14ac:dyDescent="0.35">
      <c r="A254" s="32">
        <v>13</v>
      </c>
      <c r="B254" s="48"/>
      <c r="C254" s="49" t="s">
        <v>224</v>
      </c>
      <c r="D254" s="49"/>
      <c r="E254" s="50" t="s">
        <v>331</v>
      </c>
      <c r="F254" s="49"/>
      <c r="G254" s="49"/>
      <c r="H254" s="49">
        <f>ROUND($A254*$V$6,0)+4</f>
        <v>16</v>
      </c>
      <c r="I254" s="51"/>
      <c r="J254" s="49">
        <f t="shared" ref="J254:J262" si="31">ROUND($A254*$V$7,0)</f>
        <v>1</v>
      </c>
      <c r="K254" s="51"/>
      <c r="L254" s="49">
        <f t="shared" ref="L254:L262" si="32">ROUND($A254*$V$8,0)</f>
        <v>0</v>
      </c>
      <c r="M254" s="49"/>
      <c r="N254" s="49"/>
      <c r="O254" s="52">
        <f t="shared" si="25"/>
        <v>0</v>
      </c>
      <c r="P254" s="24"/>
      <c r="Q254" s="24">
        <f t="shared" si="26"/>
        <v>1</v>
      </c>
      <c r="R254" s="24">
        <f>IF(K254=0,1,0)</f>
        <v>1</v>
      </c>
      <c r="S254" s="24"/>
      <c r="T254" s="2" t="s">
        <v>307</v>
      </c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  <c r="AQ254" s="11"/>
      <c r="AR254" s="11"/>
      <c r="AS254" s="11"/>
      <c r="AT254" s="11"/>
      <c r="AU254" s="11"/>
      <c r="AV254" s="11"/>
      <c r="AW254" s="11"/>
      <c r="AX254" s="11"/>
      <c r="AY254" s="11"/>
    </row>
    <row r="255" spans="1:51" ht="12.95" customHeight="1" x14ac:dyDescent="0.35">
      <c r="A255" s="32">
        <v>3</v>
      </c>
      <c r="B255" s="48"/>
      <c r="C255" s="49" t="s">
        <v>225</v>
      </c>
      <c r="D255" s="49" t="s">
        <v>282</v>
      </c>
      <c r="E255" s="50" t="s">
        <v>331</v>
      </c>
      <c r="F255" s="49"/>
      <c r="G255" s="49"/>
      <c r="H255" s="49">
        <f t="shared" ref="H255:H262" si="33">ROUND($A255*$V$6,0)</f>
        <v>3</v>
      </c>
      <c r="I255" s="51"/>
      <c r="J255" s="49">
        <f t="shared" si="31"/>
        <v>0</v>
      </c>
      <c r="K255" s="49"/>
      <c r="L255" s="49">
        <f t="shared" si="32"/>
        <v>0</v>
      </c>
      <c r="M255" s="49"/>
      <c r="N255" s="49"/>
      <c r="O255" s="52">
        <f t="shared" si="25"/>
        <v>0</v>
      </c>
      <c r="P255" s="24"/>
      <c r="Q255" s="24">
        <f t="shared" si="26"/>
        <v>1</v>
      </c>
      <c r="R255" s="24"/>
      <c r="S255" s="24"/>
      <c r="T255" s="2" t="s">
        <v>307</v>
      </c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11"/>
      <c r="AL255" s="11"/>
      <c r="AM255" s="11"/>
      <c r="AN255" s="11"/>
      <c r="AO255" s="11"/>
      <c r="AP255" s="11"/>
      <c r="AQ255" s="11"/>
      <c r="AR255" s="11"/>
      <c r="AS255" s="11"/>
      <c r="AT255" s="11"/>
      <c r="AU255" s="11"/>
      <c r="AV255" s="11"/>
      <c r="AW255" s="11"/>
      <c r="AX255" s="11"/>
      <c r="AY255" s="11"/>
    </row>
    <row r="256" spans="1:51" ht="12.95" customHeight="1" x14ac:dyDescent="0.35">
      <c r="A256" s="32">
        <v>3</v>
      </c>
      <c r="B256" s="48"/>
      <c r="C256" s="49" t="s">
        <v>226</v>
      </c>
      <c r="D256" s="49" t="s">
        <v>282</v>
      </c>
      <c r="E256" s="50" t="s">
        <v>331</v>
      </c>
      <c r="F256" s="49"/>
      <c r="G256" s="49"/>
      <c r="H256" s="49">
        <f t="shared" si="33"/>
        <v>3</v>
      </c>
      <c r="I256" s="51"/>
      <c r="J256" s="49">
        <f t="shared" si="31"/>
        <v>0</v>
      </c>
      <c r="K256" s="49"/>
      <c r="L256" s="49">
        <f t="shared" si="32"/>
        <v>0</v>
      </c>
      <c r="M256" s="49"/>
      <c r="N256" s="49"/>
      <c r="O256" s="52">
        <f t="shared" si="25"/>
        <v>0</v>
      </c>
      <c r="P256" s="24"/>
      <c r="Q256" s="24">
        <f t="shared" si="26"/>
        <v>1</v>
      </c>
      <c r="R256" s="24"/>
      <c r="S256" s="24"/>
      <c r="T256" s="2" t="s">
        <v>307</v>
      </c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1"/>
      <c r="AN256" s="11"/>
      <c r="AO256" s="11"/>
      <c r="AP256" s="11"/>
      <c r="AQ256" s="11"/>
      <c r="AR256" s="11"/>
      <c r="AS256" s="11"/>
      <c r="AT256" s="11"/>
      <c r="AU256" s="11"/>
      <c r="AV256" s="11"/>
      <c r="AW256" s="11"/>
      <c r="AX256" s="11"/>
      <c r="AY256" s="11"/>
    </row>
    <row r="257" spans="1:51" ht="12.95" customHeight="1" x14ac:dyDescent="0.35">
      <c r="A257" s="32">
        <v>16</v>
      </c>
      <c r="B257" s="48"/>
      <c r="C257" s="49" t="s">
        <v>227</v>
      </c>
      <c r="D257" s="49"/>
      <c r="E257" s="50" t="s">
        <v>331</v>
      </c>
      <c r="F257" s="49"/>
      <c r="G257" s="49"/>
      <c r="H257" s="49">
        <f t="shared" si="33"/>
        <v>14</v>
      </c>
      <c r="I257" s="51"/>
      <c r="J257" s="49">
        <f t="shared" si="31"/>
        <v>2</v>
      </c>
      <c r="K257" s="51"/>
      <c r="L257" s="49">
        <f t="shared" si="32"/>
        <v>0</v>
      </c>
      <c r="M257" s="49"/>
      <c r="N257" s="49"/>
      <c r="O257" s="52">
        <f t="shared" si="25"/>
        <v>0</v>
      </c>
      <c r="P257" s="24"/>
      <c r="Q257" s="24">
        <f t="shared" si="26"/>
        <v>1</v>
      </c>
      <c r="R257" s="24">
        <f>IF(K257=0,1,0)</f>
        <v>1</v>
      </c>
      <c r="S257" s="24"/>
      <c r="T257" s="2" t="s">
        <v>307</v>
      </c>
      <c r="Z257" s="11"/>
      <c r="AA257" s="11"/>
      <c r="AB257" s="11"/>
      <c r="AC257" s="11"/>
      <c r="AD257" s="11"/>
      <c r="AE257" s="11"/>
      <c r="AF257" s="11"/>
      <c r="AG257" s="11"/>
      <c r="AH257" s="11"/>
      <c r="AI257" s="11"/>
      <c r="AJ257" s="11"/>
      <c r="AK257" s="11"/>
      <c r="AL257" s="11"/>
      <c r="AM257" s="11"/>
      <c r="AN257" s="11"/>
      <c r="AO257" s="11"/>
      <c r="AP257" s="11"/>
      <c r="AQ257" s="11"/>
      <c r="AR257" s="11"/>
      <c r="AS257" s="11"/>
      <c r="AT257" s="11"/>
      <c r="AU257" s="11"/>
      <c r="AV257" s="11"/>
      <c r="AW257" s="11"/>
      <c r="AX257" s="11"/>
      <c r="AY257" s="11"/>
    </row>
    <row r="258" spans="1:51" ht="12.95" customHeight="1" x14ac:dyDescent="0.35">
      <c r="A258" s="32">
        <v>7</v>
      </c>
      <c r="B258" s="48"/>
      <c r="C258" s="49" t="s">
        <v>228</v>
      </c>
      <c r="D258" s="49" t="s">
        <v>283</v>
      </c>
      <c r="E258" s="50" t="s">
        <v>331</v>
      </c>
      <c r="F258" s="49"/>
      <c r="G258" s="49"/>
      <c r="H258" s="49">
        <f t="shared" si="33"/>
        <v>6</v>
      </c>
      <c r="I258" s="51"/>
      <c r="J258" s="49">
        <f t="shared" si="31"/>
        <v>1</v>
      </c>
      <c r="K258" s="51"/>
      <c r="L258" s="49">
        <f t="shared" si="32"/>
        <v>0</v>
      </c>
      <c r="M258" s="49"/>
      <c r="N258" s="49"/>
      <c r="O258" s="52">
        <f t="shared" si="25"/>
        <v>0</v>
      </c>
      <c r="P258" s="24"/>
      <c r="Q258" s="24">
        <f t="shared" si="26"/>
        <v>1</v>
      </c>
      <c r="R258" s="24">
        <f>IF(K258=0,1,0)</f>
        <v>1</v>
      </c>
      <c r="S258" s="24"/>
      <c r="T258" s="2" t="s">
        <v>303</v>
      </c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  <c r="AK258" s="11"/>
      <c r="AL258" s="11"/>
      <c r="AM258" s="11"/>
      <c r="AN258" s="11"/>
      <c r="AO258" s="11"/>
      <c r="AP258" s="11"/>
      <c r="AQ258" s="11"/>
      <c r="AR258" s="11"/>
      <c r="AS258" s="11"/>
      <c r="AT258" s="11"/>
      <c r="AU258" s="11"/>
      <c r="AV258" s="11"/>
      <c r="AW258" s="11"/>
      <c r="AX258" s="11"/>
      <c r="AY258" s="11"/>
    </row>
    <row r="259" spans="1:51" ht="12.95" customHeight="1" x14ac:dyDescent="0.35">
      <c r="A259" s="32">
        <v>20</v>
      </c>
      <c r="B259" s="48"/>
      <c r="C259" s="49" t="s">
        <v>229</v>
      </c>
      <c r="D259" s="49" t="s">
        <v>283</v>
      </c>
      <c r="E259" s="50" t="s">
        <v>331</v>
      </c>
      <c r="F259" s="49"/>
      <c r="G259" s="49"/>
      <c r="H259" s="49">
        <f t="shared" si="33"/>
        <v>18</v>
      </c>
      <c r="I259" s="51"/>
      <c r="J259" s="49">
        <f t="shared" si="31"/>
        <v>2</v>
      </c>
      <c r="K259" s="51"/>
      <c r="L259" s="49">
        <f t="shared" si="32"/>
        <v>0</v>
      </c>
      <c r="M259" s="49"/>
      <c r="N259" s="49"/>
      <c r="O259" s="52">
        <f t="shared" si="25"/>
        <v>0</v>
      </c>
      <c r="P259" s="24"/>
      <c r="Q259" s="24">
        <f t="shared" si="26"/>
        <v>1</v>
      </c>
      <c r="R259" s="24">
        <f>IF(K259=0,1,0)</f>
        <v>1</v>
      </c>
      <c r="S259" s="24"/>
      <c r="T259" s="2" t="s">
        <v>307</v>
      </c>
      <c r="Z259" s="11"/>
      <c r="AA259" s="11"/>
      <c r="AB259" s="11"/>
      <c r="AC259" s="11"/>
      <c r="AD259" s="11"/>
      <c r="AE259" s="11"/>
      <c r="AF259" s="11"/>
      <c r="AG259" s="11"/>
      <c r="AH259" s="11"/>
      <c r="AI259" s="11"/>
      <c r="AJ259" s="11"/>
      <c r="AK259" s="11"/>
      <c r="AL259" s="11"/>
      <c r="AM259" s="11"/>
      <c r="AN259" s="11"/>
      <c r="AO259" s="11"/>
      <c r="AP259" s="11"/>
      <c r="AQ259" s="11"/>
      <c r="AR259" s="11"/>
      <c r="AS259" s="11"/>
      <c r="AT259" s="11"/>
      <c r="AU259" s="11"/>
      <c r="AV259" s="11"/>
      <c r="AW259" s="11"/>
      <c r="AX259" s="11"/>
      <c r="AY259" s="11"/>
    </row>
    <row r="260" spans="1:51" ht="12.95" customHeight="1" x14ac:dyDescent="0.35">
      <c r="A260" s="32">
        <v>10</v>
      </c>
      <c r="B260" s="48"/>
      <c r="C260" s="49" t="s">
        <v>230</v>
      </c>
      <c r="D260" s="49"/>
      <c r="E260" s="50" t="s">
        <v>331</v>
      </c>
      <c r="F260" s="49"/>
      <c r="G260" s="49"/>
      <c r="H260" s="49">
        <f t="shared" si="33"/>
        <v>9</v>
      </c>
      <c r="I260" s="51"/>
      <c r="J260" s="49">
        <f t="shared" si="31"/>
        <v>1</v>
      </c>
      <c r="K260" s="51"/>
      <c r="L260" s="49">
        <f t="shared" si="32"/>
        <v>0</v>
      </c>
      <c r="M260" s="49"/>
      <c r="N260" s="49"/>
      <c r="O260" s="52">
        <f t="shared" si="25"/>
        <v>0</v>
      </c>
      <c r="P260" s="24"/>
      <c r="Q260" s="24">
        <f t="shared" si="26"/>
        <v>1</v>
      </c>
      <c r="R260" s="24">
        <f>IF(K260=0,1,0)</f>
        <v>1</v>
      </c>
      <c r="S260" s="24"/>
      <c r="T260" s="2" t="s">
        <v>307</v>
      </c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  <c r="AJ260" s="11"/>
      <c r="AK260" s="11"/>
      <c r="AL260" s="11"/>
      <c r="AM260" s="11"/>
      <c r="AN260" s="11"/>
      <c r="AO260" s="11"/>
      <c r="AP260" s="11"/>
      <c r="AQ260" s="11"/>
      <c r="AR260" s="11"/>
      <c r="AS260" s="11"/>
      <c r="AT260" s="11"/>
      <c r="AU260" s="11"/>
      <c r="AV260" s="11"/>
      <c r="AW260" s="11"/>
      <c r="AX260" s="11"/>
      <c r="AY260" s="11"/>
    </row>
    <row r="261" spans="1:51" ht="12.95" customHeight="1" x14ac:dyDescent="0.35">
      <c r="A261" s="32">
        <v>1</v>
      </c>
      <c r="B261" s="48"/>
      <c r="C261" s="49" t="s">
        <v>231</v>
      </c>
      <c r="D261" s="49"/>
      <c r="E261" s="50" t="s">
        <v>331</v>
      </c>
      <c r="F261" s="49"/>
      <c r="G261" s="49"/>
      <c r="H261" s="49">
        <f t="shared" si="33"/>
        <v>1</v>
      </c>
      <c r="I261" s="51"/>
      <c r="J261" s="49">
        <f t="shared" si="31"/>
        <v>0</v>
      </c>
      <c r="K261" s="49"/>
      <c r="L261" s="49">
        <f t="shared" si="32"/>
        <v>0</v>
      </c>
      <c r="M261" s="49"/>
      <c r="N261" s="49"/>
      <c r="O261" s="52">
        <f t="shared" si="25"/>
        <v>0</v>
      </c>
      <c r="P261" s="24"/>
      <c r="Q261" s="24">
        <f t="shared" si="26"/>
        <v>1</v>
      </c>
      <c r="R261" s="24"/>
      <c r="S261" s="24"/>
      <c r="T261" s="2" t="s">
        <v>307</v>
      </c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  <c r="AJ261" s="11"/>
      <c r="AK261" s="11"/>
      <c r="AL261" s="11"/>
      <c r="AM261" s="11"/>
      <c r="AN261" s="11"/>
      <c r="AO261" s="11"/>
      <c r="AP261" s="11"/>
      <c r="AQ261" s="11"/>
      <c r="AR261" s="11"/>
      <c r="AS261" s="11"/>
      <c r="AT261" s="11"/>
      <c r="AU261" s="11"/>
      <c r="AV261" s="11"/>
      <c r="AW261" s="11"/>
      <c r="AX261" s="11"/>
      <c r="AY261" s="11"/>
    </row>
    <row r="262" spans="1:51" ht="12.95" customHeight="1" thickBot="1" x14ac:dyDescent="0.4">
      <c r="A262" s="33">
        <v>1</v>
      </c>
      <c r="B262" s="53"/>
      <c r="C262" s="54" t="s">
        <v>232</v>
      </c>
      <c r="D262" s="54"/>
      <c r="E262" s="55" t="s">
        <v>331</v>
      </c>
      <c r="F262" s="54"/>
      <c r="G262" s="54"/>
      <c r="H262" s="54">
        <f t="shared" si="33"/>
        <v>1</v>
      </c>
      <c r="I262" s="56"/>
      <c r="J262" s="54">
        <f t="shared" si="31"/>
        <v>0</v>
      </c>
      <c r="K262" s="54"/>
      <c r="L262" s="54">
        <f t="shared" si="32"/>
        <v>0</v>
      </c>
      <c r="M262" s="54"/>
      <c r="N262" s="54"/>
      <c r="O262" s="57">
        <f t="shared" si="25"/>
        <v>0</v>
      </c>
      <c r="P262" s="24"/>
      <c r="Q262" s="24">
        <f t="shared" si="26"/>
        <v>1</v>
      </c>
      <c r="R262" s="24"/>
      <c r="S262" s="24"/>
      <c r="T262" s="2" t="s">
        <v>303</v>
      </c>
      <c r="Z262" s="11"/>
      <c r="AA262" s="11"/>
      <c r="AB262" s="11"/>
      <c r="AC262" s="11"/>
      <c r="AD262" s="11"/>
      <c r="AE262" s="11"/>
      <c r="AF262" s="11"/>
      <c r="AG262" s="11"/>
      <c r="AH262" s="11"/>
      <c r="AI262" s="11"/>
      <c r="AJ262" s="11"/>
      <c r="AK262" s="11"/>
      <c r="AL262" s="11"/>
      <c r="AM262" s="11"/>
      <c r="AN262" s="11"/>
      <c r="AO262" s="11"/>
      <c r="AP262" s="11"/>
      <c r="AQ262" s="11"/>
      <c r="AR262" s="11"/>
      <c r="AS262" s="11"/>
      <c r="AT262" s="11"/>
      <c r="AU262" s="11"/>
      <c r="AV262" s="11"/>
      <c r="AW262" s="11"/>
      <c r="AX262" s="11"/>
      <c r="AY262" s="11"/>
    </row>
    <row r="263" spans="1:51" customFormat="1" ht="12.95" hidden="1" customHeight="1" thickBot="1" x14ac:dyDescent="0.25">
      <c r="A263">
        <v>1</v>
      </c>
      <c r="B263" t="s">
        <v>296</v>
      </c>
      <c r="C263" s="1" t="s">
        <v>233</v>
      </c>
      <c r="O263" s="19"/>
      <c r="P263" s="10"/>
      <c r="Q263" s="10"/>
      <c r="R263" s="10"/>
      <c r="S263" s="10"/>
    </row>
    <row r="264" spans="1:51" ht="12.95" customHeight="1" thickTop="1" x14ac:dyDescent="0.35">
      <c r="A264" s="35">
        <v>9</v>
      </c>
      <c r="B264" s="63"/>
      <c r="C264" s="64" t="s">
        <v>234</v>
      </c>
      <c r="D264" s="64"/>
      <c r="E264" s="65" t="s">
        <v>331</v>
      </c>
      <c r="F264" s="64"/>
      <c r="G264" s="64"/>
      <c r="H264" s="64">
        <f>ROUND($A264*$U$6,0)</f>
        <v>7</v>
      </c>
      <c r="I264" s="66"/>
      <c r="J264" s="64">
        <f>ROUND($A264*$U$7,0)</f>
        <v>1</v>
      </c>
      <c r="K264" s="66"/>
      <c r="L264" s="64">
        <f>ROUND($A264*$U$8,0)</f>
        <v>1</v>
      </c>
      <c r="M264" s="66"/>
      <c r="N264" s="64"/>
      <c r="O264" s="67">
        <f t="shared" ref="O264:O273" si="34">ROUND(($G264*$F264)+($I264*$H264)+($K264*$J264)+($M264*$L264),2)</f>
        <v>0</v>
      </c>
      <c r="P264" s="24"/>
      <c r="Q264" s="24">
        <f t="shared" ref="Q264:Q273" si="35">IF(I264=0,1,0)</f>
        <v>1</v>
      </c>
      <c r="R264" s="24">
        <f>IF(K264=0,1,0)</f>
        <v>1</v>
      </c>
      <c r="S264" s="24">
        <f>IF(M264=0,1,0)</f>
        <v>1</v>
      </c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  <c r="AJ264" s="11"/>
      <c r="AK264" s="11"/>
      <c r="AL264" s="11"/>
      <c r="AM264" s="11"/>
      <c r="AN264" s="11"/>
      <c r="AO264" s="11"/>
      <c r="AP264" s="11"/>
      <c r="AQ264" s="11"/>
      <c r="AR264" s="11"/>
      <c r="AS264" s="11"/>
      <c r="AT264" s="11"/>
      <c r="AU264" s="11"/>
      <c r="AV264" s="11"/>
      <c r="AW264" s="11"/>
      <c r="AX264" s="11"/>
      <c r="AY264" s="11"/>
    </row>
    <row r="265" spans="1:51" ht="12.95" customHeight="1" x14ac:dyDescent="0.35">
      <c r="A265" s="32">
        <v>11</v>
      </c>
      <c r="B265" s="48"/>
      <c r="C265" s="49" t="s">
        <v>235</v>
      </c>
      <c r="D265" s="49"/>
      <c r="E265" s="50" t="s">
        <v>331</v>
      </c>
      <c r="F265" s="49"/>
      <c r="G265" s="49"/>
      <c r="H265" s="49">
        <f>ROUND($A265*$V$6,0)</f>
        <v>10</v>
      </c>
      <c r="I265" s="51"/>
      <c r="J265" s="49">
        <f>ROUND($A265*$V$7,0)</f>
        <v>1</v>
      </c>
      <c r="K265" s="51"/>
      <c r="L265" s="49"/>
      <c r="M265" s="49"/>
      <c r="N265" s="49"/>
      <c r="O265" s="52">
        <f t="shared" si="34"/>
        <v>0</v>
      </c>
      <c r="P265" s="24"/>
      <c r="Q265" s="24">
        <f t="shared" si="35"/>
        <v>1</v>
      </c>
      <c r="R265" s="24">
        <f>IF(K265=0,1,0)</f>
        <v>1</v>
      </c>
      <c r="S265" s="24"/>
      <c r="T265" s="2" t="s">
        <v>307</v>
      </c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  <c r="AQ265" s="11"/>
      <c r="AR265" s="11"/>
      <c r="AS265" s="11"/>
      <c r="AT265" s="11"/>
      <c r="AU265" s="11"/>
      <c r="AV265" s="11"/>
      <c r="AW265" s="11"/>
      <c r="AX265" s="11"/>
      <c r="AY265" s="11"/>
    </row>
    <row r="266" spans="1:51" ht="12.95" customHeight="1" x14ac:dyDescent="0.35">
      <c r="A266" s="32">
        <v>12</v>
      </c>
      <c r="B266" s="48"/>
      <c r="C266" s="49" t="s">
        <v>236</v>
      </c>
      <c r="D266" s="49"/>
      <c r="E266" s="50" t="s">
        <v>331</v>
      </c>
      <c r="F266" s="49"/>
      <c r="G266" s="49"/>
      <c r="H266" s="49">
        <f>ROUND($A266*$U$6,0)</f>
        <v>10</v>
      </c>
      <c r="I266" s="51"/>
      <c r="J266" s="49">
        <f>ROUND($A266*$U$7,0)</f>
        <v>1</v>
      </c>
      <c r="K266" s="51"/>
      <c r="L266" s="49">
        <f>ROUND($A266*$U$8,0)</f>
        <v>1</v>
      </c>
      <c r="M266" s="51"/>
      <c r="N266" s="49"/>
      <c r="O266" s="52">
        <f t="shared" si="34"/>
        <v>0</v>
      </c>
      <c r="P266" s="24"/>
      <c r="Q266" s="24">
        <f t="shared" si="35"/>
        <v>1</v>
      </c>
      <c r="R266" s="24">
        <f>IF(K266=0,1,0)</f>
        <v>1</v>
      </c>
      <c r="S266" s="24">
        <f>IF(M266=0,1,0)</f>
        <v>1</v>
      </c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  <c r="AJ266" s="11"/>
      <c r="AK266" s="11"/>
      <c r="AL266" s="11"/>
      <c r="AM266" s="11"/>
      <c r="AN266" s="11"/>
      <c r="AO266" s="11"/>
      <c r="AP266" s="11"/>
      <c r="AQ266" s="11"/>
      <c r="AR266" s="11"/>
      <c r="AS266" s="11"/>
      <c r="AT266" s="11"/>
      <c r="AU266" s="11"/>
      <c r="AV266" s="11"/>
      <c r="AW266" s="11"/>
      <c r="AX266" s="11"/>
      <c r="AY266" s="11"/>
    </row>
    <row r="267" spans="1:51" ht="12.95" customHeight="1" x14ac:dyDescent="0.35">
      <c r="A267" s="32">
        <v>12</v>
      </c>
      <c r="B267" s="48"/>
      <c r="C267" s="49" t="s">
        <v>318</v>
      </c>
      <c r="D267" s="49"/>
      <c r="E267" s="50" t="s">
        <v>331</v>
      </c>
      <c r="F267" s="49">
        <v>3</v>
      </c>
      <c r="G267" s="51"/>
      <c r="H267" s="49">
        <v>3</v>
      </c>
      <c r="I267" s="51"/>
      <c r="J267" s="49"/>
      <c r="K267" s="49"/>
      <c r="L267" s="49"/>
      <c r="M267" s="49"/>
      <c r="N267" s="49"/>
      <c r="O267" s="52">
        <f t="shared" si="34"/>
        <v>0</v>
      </c>
      <c r="P267" s="24">
        <f>IF(G267=0,1,0)</f>
        <v>1</v>
      </c>
      <c r="Q267" s="24">
        <f t="shared" si="35"/>
        <v>1</v>
      </c>
      <c r="R267" s="24"/>
      <c r="S267" s="24"/>
      <c r="Z267" s="11"/>
      <c r="AA267" s="11"/>
      <c r="AB267" s="11"/>
      <c r="AC267" s="11"/>
      <c r="AD267" s="11"/>
      <c r="AE267" s="11"/>
      <c r="AF267" s="11"/>
      <c r="AG267" s="11"/>
      <c r="AH267" s="11"/>
      <c r="AI267" s="11"/>
      <c r="AJ267" s="11"/>
      <c r="AK267" s="11"/>
      <c r="AL267" s="11"/>
      <c r="AM267" s="11"/>
      <c r="AN267" s="11"/>
      <c r="AO267" s="11"/>
      <c r="AP267" s="11"/>
      <c r="AQ267" s="11"/>
      <c r="AR267" s="11"/>
      <c r="AS267" s="11"/>
      <c r="AT267" s="11"/>
      <c r="AU267" s="11"/>
      <c r="AV267" s="11"/>
      <c r="AW267" s="11"/>
      <c r="AX267" s="11"/>
      <c r="AY267" s="11"/>
    </row>
    <row r="268" spans="1:51" ht="12.95" customHeight="1" x14ac:dyDescent="0.35">
      <c r="A268" s="32">
        <v>10</v>
      </c>
      <c r="B268" s="48"/>
      <c r="C268" s="49" t="s">
        <v>321</v>
      </c>
      <c r="D268" s="49"/>
      <c r="E268" s="50" t="s">
        <v>331</v>
      </c>
      <c r="F268" s="49"/>
      <c r="G268" s="49"/>
      <c r="H268" s="49">
        <f t="shared" ref="H268:H273" si="36">ROUND($A268*$U$6,0)</f>
        <v>8</v>
      </c>
      <c r="I268" s="51"/>
      <c r="J268" s="49">
        <f t="shared" ref="J268:J273" si="37">ROUND($A268*$U$7,0)</f>
        <v>1</v>
      </c>
      <c r="K268" s="51"/>
      <c r="L268" s="49">
        <f t="shared" ref="L268:L273" si="38">ROUND($A268*$U$8,0)</f>
        <v>1</v>
      </c>
      <c r="M268" s="51"/>
      <c r="N268" s="49"/>
      <c r="O268" s="52">
        <f t="shared" si="34"/>
        <v>0</v>
      </c>
      <c r="P268" s="24"/>
      <c r="Q268" s="24">
        <f t="shared" si="35"/>
        <v>1</v>
      </c>
      <c r="R268" s="24">
        <f>IF(K268=0,1,0)</f>
        <v>1</v>
      </c>
      <c r="S268" s="24">
        <f>IF(M268=0,1,0)</f>
        <v>1</v>
      </c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  <c r="AK268" s="11"/>
      <c r="AL268" s="11"/>
      <c r="AM268" s="11"/>
      <c r="AN268" s="11"/>
      <c r="AO268" s="11"/>
      <c r="AP268" s="11"/>
      <c r="AQ268" s="11"/>
      <c r="AR268" s="11"/>
      <c r="AS268" s="11"/>
      <c r="AT268" s="11"/>
      <c r="AU268" s="11"/>
      <c r="AV268" s="11"/>
      <c r="AW268" s="11"/>
      <c r="AX268" s="11"/>
      <c r="AY268" s="11"/>
    </row>
    <row r="269" spans="1:51" ht="12.95" customHeight="1" x14ac:dyDescent="0.35">
      <c r="A269" s="32">
        <v>17</v>
      </c>
      <c r="B269" s="48"/>
      <c r="C269" s="49" t="s">
        <v>237</v>
      </c>
      <c r="D269" s="49"/>
      <c r="E269" s="50" t="s">
        <v>331</v>
      </c>
      <c r="F269" s="49"/>
      <c r="G269" s="49"/>
      <c r="H269" s="49">
        <f t="shared" si="36"/>
        <v>14</v>
      </c>
      <c r="I269" s="51"/>
      <c r="J269" s="49">
        <f t="shared" si="37"/>
        <v>2</v>
      </c>
      <c r="K269" s="51"/>
      <c r="L269" s="49">
        <f t="shared" si="38"/>
        <v>2</v>
      </c>
      <c r="M269" s="51"/>
      <c r="N269" s="49"/>
      <c r="O269" s="52">
        <f t="shared" si="34"/>
        <v>0</v>
      </c>
      <c r="P269" s="24"/>
      <c r="Q269" s="24">
        <f t="shared" si="35"/>
        <v>1</v>
      </c>
      <c r="R269" s="24">
        <f>IF(K269=0,1,0)</f>
        <v>1</v>
      </c>
      <c r="S269" s="24">
        <f>IF(M269=0,1,0)</f>
        <v>1</v>
      </c>
      <c r="Z269" s="11"/>
      <c r="AA269" s="11"/>
      <c r="AB269" s="11"/>
      <c r="AC269" s="11"/>
      <c r="AD269" s="11"/>
      <c r="AE269" s="11"/>
      <c r="AF269" s="11"/>
      <c r="AG269" s="11"/>
      <c r="AH269" s="11"/>
      <c r="AI269" s="11"/>
      <c r="AJ269" s="11"/>
      <c r="AK269" s="11"/>
      <c r="AL269" s="11"/>
      <c r="AM269" s="11"/>
      <c r="AN269" s="11"/>
      <c r="AO269" s="11"/>
      <c r="AP269" s="11"/>
      <c r="AQ269" s="11"/>
      <c r="AR269" s="11"/>
      <c r="AS269" s="11"/>
      <c r="AT269" s="11"/>
      <c r="AU269" s="11"/>
      <c r="AV269" s="11"/>
      <c r="AW269" s="11"/>
      <c r="AX269" s="11"/>
      <c r="AY269" s="11"/>
    </row>
    <row r="270" spans="1:51" ht="12.95" customHeight="1" x14ac:dyDescent="0.35">
      <c r="A270" s="32">
        <v>8</v>
      </c>
      <c r="B270" s="48"/>
      <c r="C270" s="49" t="s">
        <v>238</v>
      </c>
      <c r="D270" s="49" t="s">
        <v>285</v>
      </c>
      <c r="E270" s="50" t="s">
        <v>331</v>
      </c>
      <c r="F270" s="49"/>
      <c r="G270" s="49"/>
      <c r="H270" s="49">
        <f t="shared" si="36"/>
        <v>6</v>
      </c>
      <c r="I270" s="51"/>
      <c r="J270" s="49">
        <f t="shared" si="37"/>
        <v>1</v>
      </c>
      <c r="K270" s="51"/>
      <c r="L270" s="49">
        <f t="shared" si="38"/>
        <v>1</v>
      </c>
      <c r="M270" s="51"/>
      <c r="N270" s="49"/>
      <c r="O270" s="52">
        <f t="shared" si="34"/>
        <v>0</v>
      </c>
      <c r="P270" s="24"/>
      <c r="Q270" s="24">
        <f t="shared" si="35"/>
        <v>1</v>
      </c>
      <c r="R270" s="24">
        <f>IF(K270=0,1,0)</f>
        <v>1</v>
      </c>
      <c r="S270" s="24">
        <f>IF(M270=0,1,0)</f>
        <v>1</v>
      </c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  <c r="AJ270" s="11"/>
      <c r="AK270" s="11"/>
      <c r="AL270" s="11"/>
      <c r="AM270" s="11"/>
      <c r="AN270" s="11"/>
      <c r="AO270" s="11"/>
      <c r="AP270" s="11"/>
      <c r="AQ270" s="11"/>
      <c r="AR270" s="11"/>
      <c r="AS270" s="11"/>
      <c r="AT270" s="11"/>
      <c r="AU270" s="11"/>
      <c r="AV270" s="11"/>
      <c r="AW270" s="11"/>
      <c r="AX270" s="11"/>
      <c r="AY270" s="11"/>
    </row>
    <row r="271" spans="1:51" ht="12.95" customHeight="1" x14ac:dyDescent="0.35">
      <c r="A271" s="32">
        <v>90</v>
      </c>
      <c r="B271" s="48"/>
      <c r="C271" s="49" t="s">
        <v>239</v>
      </c>
      <c r="D271" s="49" t="s">
        <v>285</v>
      </c>
      <c r="E271" s="50" t="s">
        <v>331</v>
      </c>
      <c r="F271" s="49"/>
      <c r="G271" s="49"/>
      <c r="H271" s="49">
        <f t="shared" si="36"/>
        <v>72</v>
      </c>
      <c r="I271" s="51"/>
      <c r="J271" s="49">
        <f t="shared" si="37"/>
        <v>9</v>
      </c>
      <c r="K271" s="51"/>
      <c r="L271" s="49">
        <f t="shared" si="38"/>
        <v>9</v>
      </c>
      <c r="M271" s="51"/>
      <c r="N271" s="49"/>
      <c r="O271" s="52">
        <f t="shared" si="34"/>
        <v>0</v>
      </c>
      <c r="P271" s="24"/>
      <c r="Q271" s="24">
        <f t="shared" si="35"/>
        <v>1</v>
      </c>
      <c r="R271" s="24">
        <f>IF(K271=0,1,0)</f>
        <v>1</v>
      </c>
      <c r="S271" s="24">
        <f>IF(M271=0,1,0)</f>
        <v>1</v>
      </c>
      <c r="Z271" s="11"/>
      <c r="AA271" s="11"/>
      <c r="AB271" s="11"/>
      <c r="AC271" s="11"/>
      <c r="AD271" s="11"/>
      <c r="AE271" s="11"/>
      <c r="AF271" s="11"/>
      <c r="AG271" s="11"/>
      <c r="AH271" s="11"/>
      <c r="AI271" s="11"/>
      <c r="AJ271" s="11"/>
      <c r="AK271" s="11"/>
      <c r="AL271" s="11"/>
      <c r="AM271" s="11"/>
      <c r="AN271" s="11"/>
      <c r="AO271" s="11"/>
      <c r="AP271" s="11"/>
      <c r="AQ271" s="11"/>
      <c r="AR271" s="11"/>
      <c r="AS271" s="11"/>
      <c r="AT271" s="11"/>
      <c r="AU271" s="11"/>
      <c r="AV271" s="11"/>
      <c r="AW271" s="11"/>
      <c r="AX271" s="11"/>
      <c r="AY271" s="11"/>
    </row>
    <row r="272" spans="1:51" ht="12.95" customHeight="1" x14ac:dyDescent="0.35">
      <c r="A272" s="32">
        <v>2</v>
      </c>
      <c r="B272" s="48"/>
      <c r="C272" s="49" t="s">
        <v>241</v>
      </c>
      <c r="D272" s="49" t="s">
        <v>284</v>
      </c>
      <c r="E272" s="50" t="s">
        <v>331</v>
      </c>
      <c r="F272" s="49"/>
      <c r="G272" s="49"/>
      <c r="H272" s="49">
        <f t="shared" si="36"/>
        <v>2</v>
      </c>
      <c r="I272" s="51"/>
      <c r="J272" s="49">
        <f t="shared" si="37"/>
        <v>0</v>
      </c>
      <c r="K272" s="49"/>
      <c r="L272" s="49">
        <f t="shared" si="38"/>
        <v>0</v>
      </c>
      <c r="M272" s="49"/>
      <c r="N272" s="49"/>
      <c r="O272" s="52">
        <f t="shared" si="34"/>
        <v>0</v>
      </c>
      <c r="P272" s="24"/>
      <c r="Q272" s="24">
        <f t="shared" si="35"/>
        <v>1</v>
      </c>
      <c r="R272" s="24"/>
      <c r="S272" s="24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  <c r="AK272" s="11"/>
      <c r="AL272" s="11"/>
      <c r="AM272" s="11"/>
      <c r="AN272" s="11"/>
      <c r="AO272" s="11"/>
      <c r="AP272" s="11"/>
      <c r="AQ272" s="11"/>
      <c r="AR272" s="11"/>
      <c r="AS272" s="11"/>
      <c r="AT272" s="11"/>
      <c r="AU272" s="11"/>
      <c r="AV272" s="11"/>
      <c r="AW272" s="11"/>
      <c r="AX272" s="11"/>
      <c r="AY272" s="11"/>
    </row>
    <row r="273" spans="1:51" ht="12.95" customHeight="1" thickBot="1" x14ac:dyDescent="0.4">
      <c r="A273" s="33">
        <v>5</v>
      </c>
      <c r="B273" s="53"/>
      <c r="C273" s="54" t="s">
        <v>242</v>
      </c>
      <c r="D273" s="54"/>
      <c r="E273" s="55" t="s">
        <v>331</v>
      </c>
      <c r="F273" s="54"/>
      <c r="G273" s="54"/>
      <c r="H273" s="54">
        <f t="shared" si="36"/>
        <v>4</v>
      </c>
      <c r="I273" s="56"/>
      <c r="J273" s="54">
        <f t="shared" si="37"/>
        <v>1</v>
      </c>
      <c r="K273" s="56"/>
      <c r="L273" s="54">
        <f t="shared" si="38"/>
        <v>1</v>
      </c>
      <c r="M273" s="56"/>
      <c r="N273" s="54"/>
      <c r="O273" s="57">
        <f t="shared" si="34"/>
        <v>0</v>
      </c>
      <c r="P273" s="24"/>
      <c r="Q273" s="24">
        <f t="shared" si="35"/>
        <v>1</v>
      </c>
      <c r="R273" s="24">
        <f>IF(K273=0,1,0)</f>
        <v>1</v>
      </c>
      <c r="S273" s="24">
        <f>IF(M273=0,1,0)</f>
        <v>1</v>
      </c>
      <c r="Z273" s="11"/>
      <c r="AA273" s="11"/>
      <c r="AB273" s="11"/>
      <c r="AC273" s="11"/>
      <c r="AD273" s="11"/>
      <c r="AE273" s="11"/>
      <c r="AF273" s="11"/>
      <c r="AG273" s="11"/>
      <c r="AH273" s="11"/>
      <c r="AI273" s="11"/>
      <c r="AJ273" s="11"/>
      <c r="AK273" s="11"/>
      <c r="AL273" s="11"/>
      <c r="AM273" s="11"/>
      <c r="AN273" s="11"/>
      <c r="AO273" s="11"/>
      <c r="AP273" s="11"/>
      <c r="AQ273" s="11"/>
      <c r="AR273" s="11"/>
      <c r="AS273" s="11"/>
      <c r="AT273" s="11"/>
      <c r="AU273" s="11"/>
      <c r="AV273" s="11"/>
      <c r="AW273" s="11"/>
      <c r="AX273" s="11"/>
      <c r="AY273" s="11"/>
    </row>
    <row r="274" spans="1:51" customFormat="1" ht="12.95" hidden="1" customHeight="1" thickBot="1" x14ac:dyDescent="0.25">
      <c r="B274" t="s">
        <v>296</v>
      </c>
      <c r="C274" s="1" t="s">
        <v>263</v>
      </c>
      <c r="O274" s="19"/>
      <c r="P274" s="10"/>
      <c r="Q274" s="10"/>
      <c r="R274" s="10"/>
      <c r="S274" s="10"/>
    </row>
    <row r="275" spans="1:51" ht="12.95" customHeight="1" thickTop="1" x14ac:dyDescent="0.35">
      <c r="A275" s="35">
        <v>30</v>
      </c>
      <c r="B275" s="63"/>
      <c r="C275" s="64" t="s">
        <v>240</v>
      </c>
      <c r="D275" s="64"/>
      <c r="E275" s="65" t="s">
        <v>331</v>
      </c>
      <c r="F275" s="64"/>
      <c r="G275" s="64"/>
      <c r="H275" s="64">
        <f>ROUND($A275*$U$6,0)</f>
        <v>24</v>
      </c>
      <c r="I275" s="66"/>
      <c r="J275" s="64">
        <f t="shared" ref="J275:J281" si="39">ROUND($A275*$U$7,0)</f>
        <v>3</v>
      </c>
      <c r="K275" s="66"/>
      <c r="L275" s="64">
        <f t="shared" ref="L275:L281" si="40">ROUND($A275*$U$8,0)</f>
        <v>3</v>
      </c>
      <c r="M275" s="66"/>
      <c r="N275" s="64"/>
      <c r="O275" s="67">
        <f t="shared" ref="O275:O281" si="41">ROUND(($G275*$F275)+($I275*$H275)+($K275*$J275)+($M275*$L275),2)</f>
        <v>0</v>
      </c>
      <c r="P275" s="24"/>
      <c r="Q275" s="24">
        <f t="shared" ref="Q275:Q281" si="42">IF(I275=0,1,0)</f>
        <v>1</v>
      </c>
      <c r="R275" s="24">
        <f>IF(K275=0,1,0)</f>
        <v>1</v>
      </c>
      <c r="S275" s="24">
        <f>IF(M275=0,1,0)</f>
        <v>1</v>
      </c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1"/>
      <c r="AT275" s="11"/>
      <c r="AU275" s="11"/>
      <c r="AV275" s="11"/>
      <c r="AW275" s="11"/>
      <c r="AX275" s="11"/>
      <c r="AY275" s="11"/>
    </row>
    <row r="276" spans="1:51" ht="12.95" customHeight="1" x14ac:dyDescent="0.35">
      <c r="A276" s="32">
        <v>70</v>
      </c>
      <c r="B276" s="48"/>
      <c r="C276" s="49" t="s">
        <v>243</v>
      </c>
      <c r="D276" s="49"/>
      <c r="E276" s="50" t="s">
        <v>331</v>
      </c>
      <c r="F276" s="49"/>
      <c r="G276" s="49"/>
      <c r="H276" s="49">
        <f>ROUND($A276*$U$6,0)</f>
        <v>56</v>
      </c>
      <c r="I276" s="51"/>
      <c r="J276" s="49">
        <f t="shared" si="39"/>
        <v>7</v>
      </c>
      <c r="K276" s="51"/>
      <c r="L276" s="49">
        <f t="shared" si="40"/>
        <v>7</v>
      </c>
      <c r="M276" s="51"/>
      <c r="N276" s="49"/>
      <c r="O276" s="52">
        <f t="shared" si="41"/>
        <v>0</v>
      </c>
      <c r="P276" s="24"/>
      <c r="Q276" s="24">
        <f t="shared" si="42"/>
        <v>1</v>
      </c>
      <c r="R276" s="24">
        <f>IF(K276=0,1,0)</f>
        <v>1</v>
      </c>
      <c r="S276" s="24">
        <f>IF(M276=0,1,0)</f>
        <v>1</v>
      </c>
      <c r="Z276" s="11"/>
      <c r="AA276" s="11"/>
      <c r="AB276" s="11"/>
      <c r="AC276" s="11"/>
      <c r="AD276" s="11"/>
      <c r="AE276" s="11"/>
      <c r="AF276" s="11"/>
      <c r="AG276" s="11"/>
      <c r="AH276" s="11"/>
      <c r="AI276" s="11"/>
      <c r="AJ276" s="11"/>
      <c r="AK276" s="11"/>
      <c r="AL276" s="11"/>
      <c r="AM276" s="11"/>
      <c r="AN276" s="11"/>
      <c r="AO276" s="11"/>
      <c r="AP276" s="11"/>
      <c r="AQ276" s="11"/>
      <c r="AR276" s="11"/>
      <c r="AS276" s="11"/>
      <c r="AT276" s="11"/>
      <c r="AU276" s="11"/>
      <c r="AV276" s="11"/>
      <c r="AW276" s="11"/>
      <c r="AX276" s="11"/>
      <c r="AY276" s="11"/>
    </row>
    <row r="277" spans="1:51" ht="12.95" customHeight="1" x14ac:dyDescent="0.35">
      <c r="A277" s="32">
        <v>10</v>
      </c>
      <c r="B277" s="48"/>
      <c r="C277" s="49" t="s">
        <v>244</v>
      </c>
      <c r="D277" s="49"/>
      <c r="E277" s="50" t="s">
        <v>331</v>
      </c>
      <c r="F277" s="49"/>
      <c r="G277" s="49"/>
      <c r="H277" s="49">
        <f>ROUND($A277*$U$6,0)+7</f>
        <v>15</v>
      </c>
      <c r="I277" s="51"/>
      <c r="J277" s="49">
        <f t="shared" si="39"/>
        <v>1</v>
      </c>
      <c r="K277" s="51"/>
      <c r="L277" s="49">
        <f t="shared" si="40"/>
        <v>1</v>
      </c>
      <c r="M277" s="51"/>
      <c r="N277" s="49"/>
      <c r="O277" s="52">
        <f t="shared" si="41"/>
        <v>0</v>
      </c>
      <c r="P277" s="24"/>
      <c r="Q277" s="24">
        <f t="shared" si="42"/>
        <v>1</v>
      </c>
      <c r="R277" s="24">
        <f>IF(K277=0,1,0)</f>
        <v>1</v>
      </c>
      <c r="S277" s="24">
        <f>IF(M277=0,1,0)</f>
        <v>1</v>
      </c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  <c r="AO277" s="11"/>
      <c r="AP277" s="11"/>
      <c r="AQ277" s="11"/>
      <c r="AR277" s="11"/>
      <c r="AS277" s="11"/>
      <c r="AT277" s="11"/>
      <c r="AU277" s="11"/>
      <c r="AV277" s="11"/>
      <c r="AW277" s="11"/>
      <c r="AX277" s="11"/>
      <c r="AY277" s="11"/>
    </row>
    <row r="278" spans="1:51" ht="12.95" customHeight="1" x14ac:dyDescent="0.35">
      <c r="A278" s="32">
        <v>2</v>
      </c>
      <c r="B278" s="48"/>
      <c r="C278" s="70" t="s">
        <v>245</v>
      </c>
      <c r="D278" s="49" t="s">
        <v>284</v>
      </c>
      <c r="E278" s="50" t="s">
        <v>331</v>
      </c>
      <c r="F278" s="49"/>
      <c r="G278" s="49"/>
      <c r="H278" s="49">
        <f>ROUND($A278*$U$6,0)</f>
        <v>2</v>
      </c>
      <c r="I278" s="51"/>
      <c r="J278" s="49">
        <f t="shared" si="39"/>
        <v>0</v>
      </c>
      <c r="K278" s="49"/>
      <c r="L278" s="49">
        <f t="shared" si="40"/>
        <v>0</v>
      </c>
      <c r="M278" s="49"/>
      <c r="N278" s="49"/>
      <c r="O278" s="52">
        <f t="shared" si="41"/>
        <v>0</v>
      </c>
      <c r="P278" s="24"/>
      <c r="Q278" s="24">
        <f t="shared" si="42"/>
        <v>1</v>
      </c>
      <c r="R278" s="24"/>
      <c r="S278" s="24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11"/>
      <c r="AL278" s="11"/>
      <c r="AM278" s="11"/>
      <c r="AN278" s="11"/>
      <c r="AO278" s="11"/>
      <c r="AP278" s="11"/>
      <c r="AQ278" s="11"/>
      <c r="AR278" s="11"/>
      <c r="AS278" s="11"/>
      <c r="AT278" s="11"/>
      <c r="AU278" s="11"/>
      <c r="AV278" s="11"/>
      <c r="AW278" s="11"/>
      <c r="AX278" s="11"/>
      <c r="AY278" s="11"/>
    </row>
    <row r="279" spans="1:51" ht="12.95" customHeight="1" x14ac:dyDescent="0.2">
      <c r="A279" s="32">
        <v>36</v>
      </c>
      <c r="B279" s="48"/>
      <c r="C279" s="49" t="s">
        <v>246</v>
      </c>
      <c r="D279" s="49" t="s">
        <v>284</v>
      </c>
      <c r="E279" s="50" t="s">
        <v>331</v>
      </c>
      <c r="F279" s="49"/>
      <c r="G279" s="49"/>
      <c r="H279" s="49">
        <f>ROUND($A279*$U$6,0)</f>
        <v>29</v>
      </c>
      <c r="I279" s="51"/>
      <c r="J279" s="49">
        <f t="shared" si="39"/>
        <v>4</v>
      </c>
      <c r="K279" s="51"/>
      <c r="L279" s="49">
        <f t="shared" si="40"/>
        <v>4</v>
      </c>
      <c r="M279" s="51"/>
      <c r="N279" s="49"/>
      <c r="O279" s="52">
        <f t="shared" si="41"/>
        <v>0</v>
      </c>
      <c r="P279" s="24"/>
      <c r="Q279" s="24">
        <f t="shared" si="42"/>
        <v>1</v>
      </c>
      <c r="R279" s="24">
        <f>IF(K279=0,1,0)</f>
        <v>1</v>
      </c>
      <c r="S279" s="24">
        <f>IF(M279=0,1,0)</f>
        <v>1</v>
      </c>
    </row>
    <row r="280" spans="1:51" ht="12.95" customHeight="1" x14ac:dyDescent="0.2">
      <c r="A280" s="32">
        <v>4</v>
      </c>
      <c r="B280" s="48"/>
      <c r="C280" s="49" t="s">
        <v>247</v>
      </c>
      <c r="D280" s="49" t="s">
        <v>312</v>
      </c>
      <c r="E280" s="50" t="s">
        <v>331</v>
      </c>
      <c r="F280" s="49"/>
      <c r="G280" s="49"/>
      <c r="H280" s="49">
        <f>ROUND($A280*$U$6,0)</f>
        <v>3</v>
      </c>
      <c r="I280" s="51"/>
      <c r="J280" s="49">
        <f t="shared" si="39"/>
        <v>0</v>
      </c>
      <c r="K280" s="49"/>
      <c r="L280" s="49">
        <f t="shared" si="40"/>
        <v>0</v>
      </c>
      <c r="M280" s="49"/>
      <c r="N280" s="49"/>
      <c r="O280" s="52">
        <f t="shared" si="41"/>
        <v>0</v>
      </c>
      <c r="P280" s="24"/>
      <c r="Q280" s="24">
        <f t="shared" si="42"/>
        <v>1</v>
      </c>
      <c r="R280" s="24"/>
      <c r="S280" s="24"/>
    </row>
    <row r="281" spans="1:51" ht="12.95" customHeight="1" thickBot="1" x14ac:dyDescent="0.25">
      <c r="A281" s="32">
        <v>4</v>
      </c>
      <c r="B281" s="53"/>
      <c r="C281" s="54" t="s">
        <v>314</v>
      </c>
      <c r="D281" s="54" t="s">
        <v>312</v>
      </c>
      <c r="E281" s="55" t="s">
        <v>331</v>
      </c>
      <c r="F281" s="54"/>
      <c r="G281" s="54"/>
      <c r="H281" s="54">
        <f>ROUND($A281*$U$6,0)</f>
        <v>3</v>
      </c>
      <c r="I281" s="56"/>
      <c r="J281" s="54">
        <f t="shared" si="39"/>
        <v>0</v>
      </c>
      <c r="K281" s="54"/>
      <c r="L281" s="54">
        <f t="shared" si="40"/>
        <v>0</v>
      </c>
      <c r="M281" s="54"/>
      <c r="N281" s="54"/>
      <c r="O281" s="57">
        <f t="shared" si="41"/>
        <v>0</v>
      </c>
      <c r="P281" s="24"/>
      <c r="Q281" s="24">
        <f t="shared" si="42"/>
        <v>1</v>
      </c>
      <c r="R281" s="24"/>
      <c r="S281" s="24"/>
    </row>
    <row r="282" spans="1:51" ht="12.95" hidden="1" customHeight="1" thickTop="1" thickBot="1" x14ac:dyDescent="0.25">
      <c r="A282" s="7"/>
      <c r="B282" s="19" t="s">
        <v>317</v>
      </c>
      <c r="C282" s="19" t="s">
        <v>248</v>
      </c>
      <c r="D282" s="19"/>
      <c r="E282" s="19"/>
      <c r="F282" s="19"/>
      <c r="G282" s="19"/>
      <c r="H282" s="19">
        <f>ROUND($A282*$U$6,0)</f>
        <v>0</v>
      </c>
      <c r="I282" s="19">
        <f t="shared" ref="I282:N282" si="43">ROUND($A282*$U$6,0)</f>
        <v>0</v>
      </c>
      <c r="J282" s="19">
        <f t="shared" si="43"/>
        <v>0</v>
      </c>
      <c r="K282" s="19">
        <f t="shared" si="43"/>
        <v>0</v>
      </c>
      <c r="L282" s="19">
        <f t="shared" si="43"/>
        <v>0</v>
      </c>
      <c r="M282" s="19">
        <f t="shared" si="43"/>
        <v>0</v>
      </c>
      <c r="N282" s="19">
        <f t="shared" si="43"/>
        <v>0</v>
      </c>
      <c r="O282" s="19"/>
    </row>
    <row r="283" spans="1:51" ht="12.95" customHeight="1" thickTop="1" x14ac:dyDescent="0.2">
      <c r="A283" s="32">
        <v>62</v>
      </c>
      <c r="B283" s="63"/>
      <c r="C283" s="64" t="s">
        <v>250</v>
      </c>
      <c r="D283" s="64" t="s">
        <v>312</v>
      </c>
      <c r="E283" s="65" t="s">
        <v>331</v>
      </c>
      <c r="F283" s="64"/>
      <c r="G283" s="64"/>
      <c r="H283" s="64">
        <f>ROUND($A283*$V$6,0)</f>
        <v>56</v>
      </c>
      <c r="I283" s="66"/>
      <c r="J283" s="64">
        <f>ROUND($A283*$V$7,0)</f>
        <v>6</v>
      </c>
      <c r="K283" s="66"/>
      <c r="L283" s="64"/>
      <c r="M283" s="64"/>
      <c r="N283" s="64"/>
      <c r="O283" s="67">
        <f>ROUND(($G283*$F283)+($I283*$H283)+($K283*$J283)+($M283*$L283),2)</f>
        <v>0</v>
      </c>
      <c r="P283" s="24"/>
      <c r="Q283" s="24">
        <f>IF(I283=0,1,0)</f>
        <v>1</v>
      </c>
      <c r="R283" s="24">
        <f>IF(K283=0,1,0)</f>
        <v>1</v>
      </c>
      <c r="S283" s="24"/>
      <c r="T283" s="2" t="s">
        <v>303</v>
      </c>
    </row>
    <row r="284" spans="1:51" ht="12.95" customHeight="1" x14ac:dyDescent="0.2">
      <c r="A284" s="32">
        <v>8</v>
      </c>
      <c r="B284" s="48"/>
      <c r="C284" s="49" t="s">
        <v>254</v>
      </c>
      <c r="D284" s="49"/>
      <c r="E284" s="50" t="s">
        <v>331</v>
      </c>
      <c r="F284" s="49"/>
      <c r="G284" s="49"/>
      <c r="H284" s="49">
        <f>ROUND($A284*$U$6,0)</f>
        <v>6</v>
      </c>
      <c r="I284" s="51"/>
      <c r="J284" s="49">
        <f>ROUND($A284*$U$7,0)</f>
        <v>1</v>
      </c>
      <c r="K284" s="51"/>
      <c r="L284" s="49">
        <f>ROUND($A284*$U$8,0)</f>
        <v>1</v>
      </c>
      <c r="M284" s="51"/>
      <c r="N284" s="49"/>
      <c r="O284" s="52">
        <f>ROUND(($G284*$F284)+($I284*$H284)+($K284*$J284)+($M284*$L284),2)</f>
        <v>0</v>
      </c>
      <c r="P284" s="24"/>
      <c r="Q284" s="24">
        <f>IF(I284=0,1,0)</f>
        <v>1</v>
      </c>
      <c r="R284" s="24">
        <f>IF(K284=0,1,0)</f>
        <v>1</v>
      </c>
      <c r="S284" s="24">
        <f>IF(M284=0,1,0)</f>
        <v>1</v>
      </c>
    </row>
    <row r="285" spans="1:51" ht="12.95" customHeight="1" x14ac:dyDescent="0.2">
      <c r="A285" s="32">
        <v>1</v>
      </c>
      <c r="B285" s="48"/>
      <c r="C285" s="49" t="s">
        <v>255</v>
      </c>
      <c r="D285" s="49"/>
      <c r="E285" s="50" t="s">
        <v>331</v>
      </c>
      <c r="F285" s="49"/>
      <c r="G285" s="49"/>
      <c r="H285" s="49">
        <f>ROUND($A285*$U$6,0)</f>
        <v>1</v>
      </c>
      <c r="I285" s="51"/>
      <c r="J285" s="49">
        <f>ROUND($A285*$U$7,0)</f>
        <v>0</v>
      </c>
      <c r="K285" s="49"/>
      <c r="L285" s="49">
        <f>ROUND($A285*$U$8,0)</f>
        <v>0</v>
      </c>
      <c r="M285" s="49"/>
      <c r="N285" s="49"/>
      <c r="O285" s="52">
        <f>ROUND(($G285*$F285)+($I285*$H285)+($K285*$J285)+($M285*$L285),2)</f>
        <v>0</v>
      </c>
      <c r="P285" s="24"/>
      <c r="Q285" s="24">
        <f>IF(I285=0,1,0)</f>
        <v>1</v>
      </c>
      <c r="R285" s="24"/>
      <c r="S285" s="24"/>
    </row>
    <row r="286" spans="1:51" ht="12.95" customHeight="1" thickBot="1" x14ac:dyDescent="0.25">
      <c r="A286" s="33">
        <v>18</v>
      </c>
      <c r="B286" s="53"/>
      <c r="C286" s="54" t="s">
        <v>251</v>
      </c>
      <c r="D286" s="54"/>
      <c r="E286" s="55" t="s">
        <v>331</v>
      </c>
      <c r="F286" s="54"/>
      <c r="G286" s="54"/>
      <c r="H286" s="54">
        <f>ROUND($A286*$U$6,0)</f>
        <v>14</v>
      </c>
      <c r="I286" s="56"/>
      <c r="J286" s="54">
        <f>ROUND($A286*$U$7,0)</f>
        <v>2</v>
      </c>
      <c r="K286" s="56"/>
      <c r="L286" s="54">
        <f>ROUND($A286*$U$8,0)</f>
        <v>2</v>
      </c>
      <c r="M286" s="56"/>
      <c r="N286" s="54"/>
      <c r="O286" s="57">
        <f>ROUND(($G286*$F286)+($I286*$H286)+($K286*$J286)+($M286*$L286),2)</f>
        <v>0</v>
      </c>
      <c r="P286" s="24"/>
      <c r="Q286" s="24">
        <f>IF(I286=0,1,0)</f>
        <v>1</v>
      </c>
      <c r="R286" s="24">
        <f>IF(K286=0,1,0)</f>
        <v>1</v>
      </c>
      <c r="S286" s="24">
        <f>IF(M286=0,1,0)</f>
        <v>1</v>
      </c>
    </row>
    <row r="287" spans="1:51" customFormat="1" ht="12.95" hidden="1" customHeight="1" x14ac:dyDescent="0.2">
      <c r="A287">
        <v>0</v>
      </c>
      <c r="B287" t="s">
        <v>296</v>
      </c>
      <c r="C287" s="1" t="s">
        <v>264</v>
      </c>
      <c r="O287" s="27"/>
      <c r="P287" s="10"/>
      <c r="Q287" s="10"/>
      <c r="R287" s="10"/>
      <c r="S287" s="10"/>
    </row>
    <row r="288" spans="1:51" customFormat="1" ht="12.95" hidden="1" customHeight="1" thickBot="1" x14ac:dyDescent="0.25">
      <c r="A288">
        <v>1</v>
      </c>
      <c r="B288" t="s">
        <v>296</v>
      </c>
      <c r="C288" s="1" t="s">
        <v>253</v>
      </c>
      <c r="O288" s="18"/>
      <c r="P288" s="10"/>
      <c r="Q288" s="10"/>
      <c r="R288" s="10"/>
      <c r="S288" s="10"/>
    </row>
    <row r="289" spans="1:19" ht="12.95" customHeight="1" thickTop="1" x14ac:dyDescent="0.2">
      <c r="A289" s="35">
        <v>11</v>
      </c>
      <c r="B289" s="63"/>
      <c r="C289" s="64" t="s">
        <v>249</v>
      </c>
      <c r="D289" s="64"/>
      <c r="E289" s="65" t="s">
        <v>331</v>
      </c>
      <c r="F289" s="64"/>
      <c r="G289" s="64"/>
      <c r="H289" s="64">
        <f>ROUND($A289*$U$6,0)</f>
        <v>9</v>
      </c>
      <c r="I289" s="66"/>
      <c r="J289" s="64">
        <f>ROUND($A289*$U$7,0)</f>
        <v>1</v>
      </c>
      <c r="K289" s="66"/>
      <c r="L289" s="64">
        <f>ROUND($A289*$U$8,0)</f>
        <v>1</v>
      </c>
      <c r="M289" s="66"/>
      <c r="N289" s="64"/>
      <c r="O289" s="67">
        <f>ROUND(($G289*$F289)+($I289*$H289)+($K289*$J289)+($M289*$L289),2)</f>
        <v>0</v>
      </c>
      <c r="P289" s="24"/>
      <c r="Q289" s="24">
        <f>IF(I289=0,1,0)</f>
        <v>1</v>
      </c>
      <c r="R289" s="24">
        <f>IF(K289=0,1,0)</f>
        <v>1</v>
      </c>
      <c r="S289" s="24">
        <f>IF(M289=0,1,0)</f>
        <v>1</v>
      </c>
    </row>
    <row r="290" spans="1:19" ht="12.95" customHeight="1" x14ac:dyDescent="0.2">
      <c r="A290" s="32">
        <v>24</v>
      </c>
      <c r="B290" s="48"/>
      <c r="C290" s="49" t="s">
        <v>252</v>
      </c>
      <c r="D290" s="49" t="s">
        <v>286</v>
      </c>
      <c r="E290" s="50" t="s">
        <v>331</v>
      </c>
      <c r="F290" s="49"/>
      <c r="G290" s="49"/>
      <c r="H290" s="49">
        <f>ROUND($A290*$U$6,0)</f>
        <v>19</v>
      </c>
      <c r="I290" s="51"/>
      <c r="J290" s="49">
        <f>ROUND($A290*$U$7,0)</f>
        <v>2</v>
      </c>
      <c r="K290" s="51"/>
      <c r="L290" s="49">
        <f>ROUND($A290*$U$8,0)</f>
        <v>2</v>
      </c>
      <c r="M290" s="51"/>
      <c r="N290" s="49"/>
      <c r="O290" s="52">
        <f>ROUND(($G290*$F290)+($I290*$H290)+($K290*$J290)+($M290*$L290),2)</f>
        <v>0</v>
      </c>
      <c r="P290" s="24"/>
      <c r="Q290" s="24">
        <f>IF(I290=0,1,0)</f>
        <v>1</v>
      </c>
      <c r="R290" s="24">
        <f>IF(K290=0,1,0)</f>
        <v>1</v>
      </c>
      <c r="S290" s="24">
        <f>IF(M290=0,1,0)</f>
        <v>1</v>
      </c>
    </row>
    <row r="291" spans="1:19" ht="12.95" customHeight="1" x14ac:dyDescent="0.2">
      <c r="A291" s="32">
        <v>7</v>
      </c>
      <c r="B291" s="48"/>
      <c r="C291" s="70" t="s">
        <v>294</v>
      </c>
      <c r="D291" s="49" t="s">
        <v>312</v>
      </c>
      <c r="E291" s="50" t="s">
        <v>331</v>
      </c>
      <c r="F291" s="49"/>
      <c r="G291" s="49"/>
      <c r="H291" s="49">
        <f>ROUND($A291*$U$6,0)</f>
        <v>6</v>
      </c>
      <c r="I291" s="51"/>
      <c r="J291" s="49">
        <f>ROUND($A291*$U$7,0)</f>
        <v>1</v>
      </c>
      <c r="K291" s="51"/>
      <c r="L291" s="49">
        <f>ROUND($A291*$U$8,0)</f>
        <v>1</v>
      </c>
      <c r="M291" s="51"/>
      <c r="N291" s="49"/>
      <c r="O291" s="52">
        <f>ROUND(($G291*$F291)+($I291*$H291)+($K291*$J291)+($M291*$L291),2)</f>
        <v>0</v>
      </c>
      <c r="P291" s="24"/>
      <c r="Q291" s="24">
        <f>IF(I291=0,1,0)</f>
        <v>1</v>
      </c>
      <c r="R291" s="24">
        <f>IF(K291=0,1,0)</f>
        <v>1</v>
      </c>
      <c r="S291" s="24">
        <f>IF(M291=0,1,0)</f>
        <v>1</v>
      </c>
    </row>
    <row r="292" spans="1:19" ht="12.95" customHeight="1" x14ac:dyDescent="0.2">
      <c r="A292" s="32">
        <v>1</v>
      </c>
      <c r="B292" s="48"/>
      <c r="C292" s="49" t="s">
        <v>256</v>
      </c>
      <c r="D292" s="49"/>
      <c r="E292" s="50" t="s">
        <v>331</v>
      </c>
      <c r="F292" s="49"/>
      <c r="G292" s="49"/>
      <c r="H292" s="49">
        <f>ROUND($A292*$U$6,0)</f>
        <v>1</v>
      </c>
      <c r="I292" s="51"/>
      <c r="J292" s="49">
        <f>ROUND($A292*$U$7,0)</f>
        <v>0</v>
      </c>
      <c r="K292" s="49"/>
      <c r="L292" s="49">
        <f>ROUND($A292*$U$8,0)</f>
        <v>0</v>
      </c>
      <c r="M292" s="49"/>
      <c r="N292" s="49"/>
      <c r="O292" s="52">
        <f>ROUND(($G292*$F292)+($I292*$H292)+($K292*$J292)+($M292*$L292),2)</f>
        <v>0</v>
      </c>
      <c r="P292" s="24"/>
      <c r="Q292" s="24"/>
      <c r="R292" s="24"/>
      <c r="S292" s="24"/>
    </row>
    <row r="293" spans="1:19" ht="15" customHeight="1" x14ac:dyDescent="0.2">
      <c r="A293" s="32"/>
      <c r="B293" s="48"/>
      <c r="C293" s="49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52"/>
      <c r="P293" s="24"/>
      <c r="Q293" s="24"/>
      <c r="R293" s="24"/>
      <c r="S293" s="24"/>
    </row>
    <row r="294" spans="1:19" ht="15" customHeight="1" x14ac:dyDescent="0.25">
      <c r="A294" s="32"/>
      <c r="B294" s="48"/>
      <c r="C294" s="71"/>
      <c r="D294" s="71"/>
      <c r="E294" s="71"/>
      <c r="F294" s="71"/>
      <c r="G294" s="71"/>
      <c r="H294" s="71"/>
      <c r="I294" s="71"/>
      <c r="J294" s="71"/>
      <c r="K294" s="71"/>
      <c r="L294" s="71"/>
      <c r="M294" s="71"/>
      <c r="N294" s="72" t="s">
        <v>310</v>
      </c>
      <c r="O294" s="73">
        <f>SUM(O7:O293)</f>
        <v>0</v>
      </c>
      <c r="P294" s="25"/>
      <c r="Q294" s="25"/>
      <c r="R294" s="25"/>
      <c r="S294" s="25"/>
    </row>
    <row r="295" spans="1:19" x14ac:dyDescent="0.2">
      <c r="A295" s="32"/>
      <c r="B295" s="48"/>
      <c r="C295" s="49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74"/>
    </row>
    <row r="296" spans="1:19" ht="13.5" thickBot="1" x14ac:dyDescent="0.25">
      <c r="A296" s="33"/>
      <c r="B296" s="53"/>
      <c r="C296" s="54"/>
      <c r="D296" s="54"/>
      <c r="E296" s="54"/>
      <c r="F296" s="54"/>
      <c r="G296" s="54"/>
      <c r="H296" s="54"/>
      <c r="I296" s="54"/>
      <c r="J296" s="54"/>
      <c r="K296" s="54"/>
      <c r="L296" s="54"/>
      <c r="M296" s="54"/>
      <c r="N296" s="54"/>
      <c r="O296" s="75"/>
    </row>
  </sheetData>
  <sheetProtection algorithmName="SHA-512" hashValue="PqzRfsR3me3LPAGd66KwAcTvuF4lkd2xrE93laOo2bplwv7GUxgCRy6s9W6ahdAIy1JR//7AZMIg/dzJhgt7Iw==" saltValue="4+umfyWqtc0OIFeVT+ig0g==" spinCount="100000" sheet="1" objects="1" scenarios="1"/>
  <autoFilter ref="A5:V294" xr:uid="{5174A473-9887-4BFE-AB1E-7519777AE315}">
    <filterColumn colId="1">
      <filters blank="1"/>
    </filterColumn>
    <filterColumn colId="7" showButton="0"/>
    <filterColumn colId="9" showButton="0"/>
    <filterColumn colId="11" showButton="0"/>
  </autoFilter>
  <sortState xmlns:xlrd2="http://schemas.microsoft.com/office/spreadsheetml/2017/richdata2" ref="A7:AY292">
    <sortCondition ref="C7:C292"/>
  </sortState>
  <mergeCells count="11">
    <mergeCell ref="D5:D6"/>
    <mergeCell ref="C5:C6"/>
    <mergeCell ref="C3:O3"/>
    <mergeCell ref="C1:O1"/>
    <mergeCell ref="C2:O2"/>
    <mergeCell ref="C4:O4"/>
    <mergeCell ref="F5:G5"/>
    <mergeCell ref="H5:I5"/>
    <mergeCell ref="J5:K5"/>
    <mergeCell ref="L5:M5"/>
    <mergeCell ref="E5:E6"/>
  </mergeCells>
  <dataValidations count="1">
    <dataValidation type="decimal" operator="greaterThan" allowBlank="1" showInputMessage="1" showErrorMessage="1" sqref="I7:I9 I11 I15:I17 I20:I23 I25:I31 I33:I36 I39:I42 I44:I46 I48:I50 I52:I54 I56 I58:I60 I64:I65 I67:I69 I72:I75 I77:I78 I80 I82:I87 I89:I93 I95:I99 I101 I106:I107 I111 I113:I114 I117:I126 I130 I132:I135 I137:I141 I143 I145:I146 I153:I155 I157:I158 I160 I162 I164:I171 I174 I177:I183 I188:I191 I193 I198 I207 I209 I212:I218 I227:I237 I240 I242:I262 I264:I273 I275:I281 I283:I286 I289:I292 G49 G52 G56 G111 G123 G164 G186 G267 K7:K8 K11 K22 K25:K26 K30 K36 K39 K41:K42 K44:K45 K48:K49 K52:K54 K56 K58:K60 K65 K68:K69 K73 K75 K78 K80 K85:K87 K89 K91 K95 K97:K99 K101 K106 K111 K117:K119 K122:K123 K126 K132:K135 K137 K139:K141 K143 K145:K146 K153:K154 K157:K158 K162 K164 K166 K168:K169 K177:K181 K183 K188 K190 K198 K207 K209 K212:K214 K217:K218 K229 K231 K234 K236:K237 K240 K242:K248 K250:K251 K254 K257:K260 K264:K266 K268:K271 K273 K275:K277 K279 K283:K284 K286 K289:K291 M7:M8 M11 M25:M26 M30 M36 M39 M41:M42 M44:M45 M49 M52:M54 M56 M58 M65 M69 M73 M78 M80 M89 M97:M99 M101 M106 M111 M117:M119 M122:M123 M126 M132:M135 M140 M158 M162 M164 M166 M168:M169 M177:M180 M183 M188 M190 M198 M209 M212 M217:M218 M229 M231 M234 M240 M242:M243 M246:M248 M250:M251 M264 M266 M268:M271 M273 M275:M277 M279 M284 M286 M289:M291" xr:uid="{CAED3D6C-A596-42BA-9CBB-1BD462B89EF1}">
      <formula1>0.01</formula1>
    </dataValidation>
  </dataValidations>
  <pageMargins left="0.70866141732283472" right="0.70866141732283472" top="0.74803149606299213" bottom="0.74803149606299213" header="0.31496062992125984" footer="0.31496062992125984"/>
  <pageSetup paperSize="8" scale="58" fitToHeight="4" orientation="landscape" r:id="rId1"/>
  <headerFooter>
    <oddFooter>&amp;LBomenlijst Gemeente Vlaardingen&amp;Rblad &amp;P van &amp;N</oddFooter>
  </headerFooter>
  <rowBreaks count="1" manualBreakCount="1">
    <brk id="190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1EB62-244F-47C7-8E3E-9B12E29F27B8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f3230-8120-4d38-94fd-503c5774b4c8" xsi:nil="true"/>
    <lcf76f155ced4ddcb4097134ff3c332f xmlns="a85bfbc5-638b-4a35-871a-5fb7824e8eb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E2F81FA334EE4DAA883902F866C4F7" ma:contentTypeVersion="13" ma:contentTypeDescription="Een nieuw document maken." ma:contentTypeScope="" ma:versionID="81f57956c579021fe06b86b2ef18e85b">
  <xsd:schema xmlns:xsd="http://www.w3.org/2001/XMLSchema" xmlns:xs="http://www.w3.org/2001/XMLSchema" xmlns:p="http://schemas.microsoft.com/office/2006/metadata/properties" xmlns:ns2="a85bfbc5-638b-4a35-871a-5fb7824e8eb1" xmlns:ns3="9cdf3230-8120-4d38-94fd-503c5774b4c8" targetNamespace="http://schemas.microsoft.com/office/2006/metadata/properties" ma:root="true" ma:fieldsID="c9117c25fd6c77808d522548ea666a33" ns2:_="" ns3:_="">
    <xsd:import namespace="a85bfbc5-638b-4a35-871a-5fb7824e8eb1"/>
    <xsd:import namespace="9cdf3230-8120-4d38-94fd-503c5774b4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5bfbc5-638b-4a35-871a-5fb7824e8eb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b1f0504f-4bcb-4c16-aa5d-d48a4683893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f3230-8120-4d38-94fd-503c5774b4c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bce740e-3419-4681-a20e-831ff9113304}" ma:internalName="TaxCatchAll" ma:showField="CatchAllData" ma:web="9cdf3230-8120-4d38-94fd-503c5774b4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8A1E28E-F5F5-487F-8E62-071E8413D69E}">
  <ds:schemaRefs>
    <ds:schemaRef ds:uri="http://schemas.microsoft.com/office/2006/metadata/properties"/>
    <ds:schemaRef ds:uri="http://schemas.microsoft.com/office/infopath/2007/PartnerControls"/>
    <ds:schemaRef ds:uri="9cdf3230-8120-4d38-94fd-503c5774b4c8"/>
    <ds:schemaRef ds:uri="a85bfbc5-638b-4a35-871a-5fb7824e8eb1"/>
  </ds:schemaRefs>
</ds:datastoreItem>
</file>

<file path=customXml/itemProps2.xml><?xml version="1.0" encoding="utf-8"?>
<ds:datastoreItem xmlns:ds="http://schemas.openxmlformats.org/officeDocument/2006/customXml" ds:itemID="{2212DDFF-6B41-43E3-A327-D938FA7135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85bfbc5-638b-4a35-871a-5fb7824e8eb1"/>
    <ds:schemaRef ds:uri="9cdf3230-8120-4d38-94fd-503c5774b4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909D32A-1ECF-4C17-99CD-ECBCB269C06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Bomen</vt:lpstr>
      <vt:lpstr>Blad1</vt:lpstr>
      <vt:lpstr>Bomen!Afdrukbereik</vt:lpstr>
      <vt:lpstr>Bomen!Afdruktitels</vt:lpstr>
    </vt:vector>
  </TitlesOfParts>
  <Company>Gemeente Vlaardingen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van der Burg</dc:creator>
  <cp:lastModifiedBy>Ronald Jacobs || Stad &amp; Groen Stokkum</cp:lastModifiedBy>
  <cp:lastPrinted>2026-03-20T11:29:03Z</cp:lastPrinted>
  <dcterms:created xsi:type="dcterms:W3CDTF">2026-03-05T07:38:53Z</dcterms:created>
  <dcterms:modified xsi:type="dcterms:W3CDTF">2026-03-20T12:47:42Z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0x01010087E2F81FA334EE4DAA883902F866C4F7</vt:lpwstr>
  </property>
</Properties>
</file>